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5725"/>
</workbook>
</file>

<file path=xl/calcChain.xml><?xml version="1.0" encoding="utf-8"?>
<calcChain xmlns="http://schemas.openxmlformats.org/spreadsheetml/2006/main">
  <c r="H25" i="1"/>
  <c r="I25"/>
  <c r="I60"/>
  <c r="H60"/>
  <c r="G60"/>
  <c r="I139" l="1"/>
  <c r="H139"/>
  <c r="G139"/>
  <c r="G138"/>
  <c r="H138"/>
  <c r="I138"/>
  <c r="I142" l="1"/>
  <c r="H142"/>
  <c r="G142"/>
  <c r="I145"/>
  <c r="H145"/>
  <c r="G145"/>
  <c r="H152"/>
  <c r="G152"/>
  <c r="J154"/>
  <c r="I150"/>
  <c r="H150"/>
  <c r="G150"/>
  <c r="I107"/>
  <c r="H107"/>
  <c r="G107"/>
  <c r="I104"/>
  <c r="H104"/>
  <c r="G104"/>
  <c r="I98"/>
  <c r="H98"/>
  <c r="G98"/>
  <c r="G97"/>
  <c r="H97"/>
  <c r="I97"/>
  <c r="H72"/>
  <c r="G72"/>
  <c r="I72"/>
  <c r="H67"/>
  <c r="G67"/>
  <c r="H66"/>
  <c r="J66"/>
  <c r="H19"/>
  <c r="I19"/>
  <c r="G19"/>
  <c r="H65"/>
  <c r="H64" s="1"/>
  <c r="G65"/>
  <c r="I65"/>
  <c r="I64" s="1"/>
  <c r="J23"/>
  <c r="G64" l="1"/>
  <c r="J67"/>
  <c r="I29"/>
  <c r="I27"/>
  <c r="I26" s="1"/>
  <c r="H27"/>
  <c r="H26" s="1"/>
  <c r="G27"/>
  <c r="J28"/>
  <c r="G26"/>
  <c r="I153" l="1"/>
  <c r="I152" s="1"/>
  <c r="J139" l="1"/>
  <c r="I137"/>
  <c r="H137"/>
  <c r="G137"/>
  <c r="J25"/>
  <c r="J144" l="1"/>
  <c r="I115"/>
  <c r="I114" s="1"/>
  <c r="G115"/>
  <c r="G114" s="1"/>
  <c r="H116"/>
  <c r="J116" s="1"/>
  <c r="H112"/>
  <c r="H111" s="1"/>
  <c r="I112"/>
  <c r="I111" s="1"/>
  <c r="G112"/>
  <c r="G111" s="1"/>
  <c r="J113"/>
  <c r="J108"/>
  <c r="I105"/>
  <c r="G105"/>
  <c r="I103"/>
  <c r="I102" s="1"/>
  <c r="H103"/>
  <c r="H102" s="1"/>
  <c r="G103"/>
  <c r="G102" s="1"/>
  <c r="I88"/>
  <c r="H88"/>
  <c r="G88"/>
  <c r="G76"/>
  <c r="G70"/>
  <c r="H115" l="1"/>
  <c r="H114" s="1"/>
  <c r="H76"/>
  <c r="J76" s="1"/>
  <c r="I76"/>
  <c r="H70"/>
  <c r="J70" s="1"/>
  <c r="I70"/>
  <c r="H54"/>
  <c r="H53" s="1"/>
  <c r="I54"/>
  <c r="I53" s="1"/>
  <c r="G54"/>
  <c r="G53" s="1"/>
  <c r="J55"/>
  <c r="H24"/>
  <c r="I24"/>
  <c r="G24"/>
  <c r="I92" l="1"/>
  <c r="J91" l="1"/>
  <c r="I90"/>
  <c r="I89" s="1"/>
  <c r="H90"/>
  <c r="H89" s="1"/>
  <c r="G90"/>
  <c r="G89" s="1"/>
  <c r="I151" l="1"/>
  <c r="H151"/>
  <c r="G151"/>
  <c r="J153"/>
  <c r="H18" l="1"/>
  <c r="I18"/>
  <c r="G18"/>
  <c r="J22"/>
  <c r="J21"/>
  <c r="H136" l="1"/>
  <c r="I136"/>
  <c r="G136"/>
  <c r="J138" l="1"/>
  <c r="J72" l="1"/>
  <c r="I71"/>
  <c r="H71"/>
  <c r="G71"/>
  <c r="I17"/>
  <c r="G17"/>
  <c r="H17"/>
  <c r="H80" l="1"/>
  <c r="G80" l="1"/>
  <c r="J150" l="1"/>
  <c r="H141"/>
  <c r="H140" s="1"/>
  <c r="G141"/>
  <c r="G140" s="1"/>
  <c r="G121"/>
  <c r="G119"/>
  <c r="H119"/>
  <c r="G68"/>
  <c r="H149"/>
  <c r="H148" s="1"/>
  <c r="G149"/>
  <c r="G148" s="1"/>
  <c r="G50"/>
  <c r="G49" s="1"/>
  <c r="H50"/>
  <c r="H49" s="1"/>
  <c r="I47"/>
  <c r="G47"/>
  <c r="I96"/>
  <c r="I95" s="1"/>
  <c r="H96"/>
  <c r="H95" s="1"/>
  <c r="G96"/>
  <c r="G95" s="1"/>
  <c r="H147" l="1"/>
  <c r="H146" s="1"/>
  <c r="G147"/>
  <c r="G146" s="1"/>
  <c r="G118"/>
  <c r="G117" s="1"/>
  <c r="G110" s="1"/>
  <c r="G109" l="1"/>
  <c r="I141"/>
  <c r="I140" s="1"/>
  <c r="H126"/>
  <c r="H124"/>
  <c r="J124" s="1"/>
  <c r="I121"/>
  <c r="I119"/>
  <c r="G100"/>
  <c r="H100"/>
  <c r="I100"/>
  <c r="I87"/>
  <c r="I86" s="1"/>
  <c r="H87"/>
  <c r="H86" s="1"/>
  <c r="G87"/>
  <c r="G86" s="1"/>
  <c r="I77"/>
  <c r="G77"/>
  <c r="H75"/>
  <c r="I75"/>
  <c r="H48"/>
  <c r="G85" l="1"/>
  <c r="G84" s="1"/>
  <c r="H85"/>
  <c r="H84" s="1"/>
  <c r="I85"/>
  <c r="I84" s="1"/>
  <c r="H47"/>
  <c r="I118"/>
  <c r="I117" s="1"/>
  <c r="I110" s="1"/>
  <c r="I74"/>
  <c r="I73" s="1"/>
  <c r="H68" l="1"/>
  <c r="J51"/>
  <c r="H57"/>
  <c r="G57"/>
  <c r="I32"/>
  <c r="I31" s="1"/>
  <c r="G32"/>
  <c r="G31" s="1"/>
  <c r="G30" s="1"/>
  <c r="G16"/>
  <c r="G15" s="1"/>
  <c r="J17"/>
  <c r="I16"/>
  <c r="I15" s="1"/>
  <c r="H16" l="1"/>
  <c r="H15" s="1"/>
  <c r="I135" l="1"/>
  <c r="J134"/>
  <c r="I133"/>
  <c r="J132"/>
  <c r="I131"/>
  <c r="H130"/>
  <c r="J130" s="1"/>
  <c r="I129"/>
  <c r="J128"/>
  <c r="I127"/>
  <c r="I125"/>
  <c r="I123"/>
  <c r="H122"/>
  <c r="J120"/>
  <c r="J145"/>
  <c r="J107"/>
  <c r="J104"/>
  <c r="G99"/>
  <c r="G94" s="1"/>
  <c r="I83"/>
  <c r="H82"/>
  <c r="J82" s="1"/>
  <c r="I81"/>
  <c r="J80"/>
  <c r="I79"/>
  <c r="H78"/>
  <c r="G75"/>
  <c r="G74" s="1"/>
  <c r="G73" s="1"/>
  <c r="I68"/>
  <c r="I149"/>
  <c r="I148" s="1"/>
  <c r="I147" l="1"/>
  <c r="I146" s="1"/>
  <c r="J122"/>
  <c r="H121"/>
  <c r="H118" s="1"/>
  <c r="H117" s="1"/>
  <c r="H110" s="1"/>
  <c r="J78"/>
  <c r="H77"/>
  <c r="H74" s="1"/>
  <c r="H73" s="1"/>
  <c r="J98"/>
  <c r="J97"/>
  <c r="J101"/>
  <c r="I50"/>
  <c r="I49" s="1"/>
  <c r="I30" s="1"/>
  <c r="I59"/>
  <c r="I57"/>
  <c r="J58"/>
  <c r="J60"/>
  <c r="H59"/>
  <c r="H56" s="1"/>
  <c r="H52" s="1"/>
  <c r="G59"/>
  <c r="G56" s="1"/>
  <c r="J20"/>
  <c r="I46"/>
  <c r="H45"/>
  <c r="J45" s="1"/>
  <c r="I44"/>
  <c r="H43"/>
  <c r="J43" s="1"/>
  <c r="I42"/>
  <c r="H41"/>
  <c r="J41" s="1"/>
  <c r="I40"/>
  <c r="H39"/>
  <c r="J39" s="1"/>
  <c r="I38"/>
  <c r="J37"/>
  <c r="I36"/>
  <c r="H35"/>
  <c r="J35" s="1"/>
  <c r="I34"/>
  <c r="H33"/>
  <c r="G52" l="1"/>
  <c r="H109"/>
  <c r="H32"/>
  <c r="I56"/>
  <c r="G14" l="1"/>
  <c r="G13" s="1"/>
  <c r="I52"/>
  <c r="H31"/>
  <c r="H30" s="1"/>
  <c r="J143"/>
  <c r="J142"/>
  <c r="I109"/>
  <c r="H106"/>
  <c r="H105" s="1"/>
  <c r="J88"/>
  <c r="J69"/>
  <c r="J65"/>
  <c r="I14" l="1"/>
  <c r="I13" s="1"/>
  <c r="H14"/>
  <c r="H13" s="1"/>
  <c r="G63"/>
  <c r="G62" s="1"/>
  <c r="G61" s="1"/>
  <c r="H63"/>
  <c r="H62" s="1"/>
  <c r="H61" s="1"/>
  <c r="I63"/>
  <c r="I62" s="1"/>
  <c r="I61" s="1"/>
  <c r="J106"/>
  <c r="H99"/>
  <c r="H94" s="1"/>
  <c r="H93" s="1"/>
  <c r="G93"/>
  <c r="I99"/>
  <c r="G155" l="1"/>
  <c r="H155"/>
  <c r="I94"/>
  <c r="I93" s="1"/>
  <c r="I155" l="1"/>
</calcChain>
</file>

<file path=xl/sharedStrings.xml><?xml version="1.0" encoding="utf-8"?>
<sst xmlns="http://schemas.openxmlformats.org/spreadsheetml/2006/main" count="335" uniqueCount="252">
  <si>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</si>
  <si>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</si>
  <si>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</si>
  <si>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</si>
  <si>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</si>
  <si>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</si>
  <si>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</si>
  <si>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</si>
  <si>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</si>
  <si>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</si>
  <si>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</si>
  <si>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</si>
  <si>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</si>
  <si>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</si>
  <si>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</si>
  <si>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</si>
  <si>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</si>
  <si>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</si>
  <si>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</si>
  <si>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</si>
  <si>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</si>
  <si>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</si>
  <si>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</si>
  <si>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</si>
  <si>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</si>
  <si>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</si>
  <si>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</si>
  <si>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</si>
  <si>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</si>
  <si>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</si>
  <si>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</si>
  <si>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</si>
  <si>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</si>
  <si>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</si>
  <si>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</si>
  <si>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</si>
  <si>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</si>
  <si>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</si>
  <si>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</si>
  <si>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</si>
  <si>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</si>
  <si>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</si>
  <si>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</si>
  <si>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</si>
  <si>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</si>
  <si>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</si>
  <si>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</si>
  <si>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</si>
  <si>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</si>
  <si>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</si>
  <si>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</si>
  <si>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</si>
  <si>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</si>
  <si>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</si>
  <si>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</si>
  <si>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</si>
  <si>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</si>
  <si>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</si>
  <si>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</si>
  <si>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</si>
  <si>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</si>
  <si>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</si>
  <si>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</si>
  <si>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</si>
  <si>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</si>
  <si>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</si>
  <si>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</si>
  <si>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</si>
  <si>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</si>
  <si>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</si>
  <si>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</si>
  <si>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</si>
  <si>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</si>
  <si>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</si>
  <si>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</si>
  <si>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</si>
  <si>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</si>
  <si>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</si>
  <si>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</si>
  <si>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</si>
  <si>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</si>
  <si>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</si>
  <si>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</si>
  <si>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</si>
  <si>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</si>
  <si>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</si>
  <si>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</si>
  <si>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</si>
  <si>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</si>
  <si>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</si>
  <si>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</si>
  <si>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</si>
  <si>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</si>
  <si>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</si>
  <si>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</si>
  <si>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</si>
  <si>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</si>
  <si>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</si>
  <si>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</si>
  <si>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</si>
  <si>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</si>
  <si>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</si>
  <si>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</si>
  <si>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</si>
  <si>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</si>
  <si>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</si>
  <si>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</si>
  <si>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</si>
  <si>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</si>
  <si>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</si>
  <si>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</si>
  <si>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</si>
  <si>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</si>
  <si>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</si>
  <si>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</si>
  <si>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</si>
  <si>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</si>
  <si>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</si>
  <si>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</si>
  <si>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</si>
  <si>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</si>
  <si>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</si>
  <si>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</si>
  <si>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</si>
  <si>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</si>
  <si>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</si>
  <si>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</si>
  <si>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</si>
  <si>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</si>
  <si>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</si>
  <si>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</si>
  <si>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</si>
  <si>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</si>
  <si>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</si>
  <si>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</si>
  <si>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</si>
  <si>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</si>
  <si>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</si>
  <si>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</si>
  <si>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</si>
  <si>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</si>
  <si>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</si>
  <si>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</si>
  <si>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</si>
  <si>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</si>
  <si>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</si>
  <si>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</si>
  <si>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</si>
  <si>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</si>
  <si>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</si>
  <si>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</si>
  <si>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</si>
  <si>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</si>
  <si>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</si>
  <si>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</si>
  <si>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</si>
  <si>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</si>
  <si>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</si>
  <si>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</si>
  <si>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</si>
  <si>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</si>
  <si>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</si>
  <si>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</si>
  <si>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</si>
  <si>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</si>
  <si>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до рішення міської ради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</si>
  <si>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</si>
  <si>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</si>
  <si>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</si>
  <si>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</si>
  <si>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</si>
  <si>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</si>
  <si>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</si>
  <si>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</si>
  <si>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</si>
  <si>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</si>
  <si>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</si>
  <si>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</si>
  <si>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</si>
  <si>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</si>
  <si>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</si>
  <si>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</si>
  <si>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</si>
  <si>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</si>
  <si>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</si>
  <si>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</si>
  <si>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</si>
  <si>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</si>
  <si>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</si>
  <si>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</si>
  <si>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 xml:space="preserve">Зміни до додатка 6
</t>
  </si>
  <si>
    <t>2017-2023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</si>
  <si>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</si>
  <si>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</si>
  <si>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</si>
  <si>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</si>
  <si>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</si>
  <si>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</si>
  <si>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</si>
  <si>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</si>
  <si>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>Додаток 5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</si>
  <si>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</si>
  <si>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</si>
  <si>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</si>
  <si>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</si>
  <si>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</si>
  <si>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</si>
  <si>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</si>
  <si>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</si>
  <si>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в тому числі: 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</si>
  <si>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</si>
  <si>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</si>
  <si>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</si>
  <si>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</si>
  <si>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</si>
  <si>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</si>
  <si>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</si>
  <si>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</si>
  <si>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</si>
  <si>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</si>
  <si>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</si>
  <si>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</si>
  <si>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</si>
  <si>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>Придбання комп'ютерної техніки та обладнання</t>
  </si>
  <si>
    <t>1211000</t>
  </si>
  <si>
    <t xml:space="preserve"> 
Освіта</t>
  </si>
  <si>
    <t>1211021</t>
  </si>
  <si>
    <t>1215000</t>
  </si>
  <si>
    <t>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</si>
  <si>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</si>
  <si>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</si>
  <si>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</si>
  <si>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</si>
  <si>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</si>
  <si>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</si>
  <si>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2018-2023</t>
  </si>
  <si>
    <t xml:space="preserve">Спортивно-оздоровчий комплекс "Шахтар" </t>
  </si>
  <si>
    <t>Капітальний ремонт тротуарів, у тому числі проектні роботи</t>
  </si>
  <si>
    <t>Укриття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</si>
  <si>
    <t>0213000</t>
  </si>
  <si>
    <t>0213124</t>
  </si>
  <si>
    <t>3124</t>
  </si>
  <si>
    <t>1040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</si>
  <si>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</si>
  <si>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Придбання предметів, матеріалів, обладнання та інвентарю</t>
  </si>
  <si>
    <t>в тому числі: 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</si>
  <si>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 xml:space="preserve">Частина приміщення лівого крила корпусу поліклініки для дорослих Комунального некомерційного підприємства "Нововолинська центральна міська лікарня" по проспекту Перемоги, 7 в м. Нововолинську Волинської області - капітальний ремонт, у тому числі проектні роботи </t>
  </si>
  <si>
    <t>Приміщення Грибовицького медичного пункту тимчасового базування КНП "НЦПМСД" за адресою: вулиця Шевченка,будинок 14, село Грибовиця,Володимирський район Волинської області - капітальний ремонт,  у тому числі проектні роботи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</si>
  <si>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</si>
  <si>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>10.10.2023 №</t>
  </si>
  <si>
    <t>Субвенція з бюджету міської територіальної громади ХХХХХХ</t>
  </si>
  <si>
    <t>Субвенція з бюджету міської територіальної громади  ХХХХХХ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</si>
</sst>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1" fontId="4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11" fontId="1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5"/>
  <sheetViews>
    <sheetView tabSelected="1" zoomScale="60" zoomScaleNormal="60" workbookViewId="0">
      <selection activeCell="N27" sqref="N27"/>
    </sheetView>
  </sheetViews>
  <sheetFormatPr defaultColWidth="15.5703125" defaultRowHeight="18.75"/>
  <cols>
    <col min="1" max="1" width="17.5703125" style="17" customWidth="1"/>
    <col min="2" max="2" width="17.42578125" style="17" customWidth="1"/>
    <col min="3" max="3" width="19.5703125" style="17" customWidth="1"/>
    <col min="4" max="4" width="66.42578125" style="17" customWidth="1"/>
    <col min="5" max="5" width="110.85546875" style="17" customWidth="1"/>
    <col min="6" max="6" width="18.5703125" style="17" customWidth="1"/>
    <col min="7" max="7" width="22.5703125" style="17" customWidth="1"/>
    <col min="8" max="8" width="24.28515625" style="17" customWidth="1"/>
    <col min="9" max="9" width="23.28515625" style="19" customWidth="1"/>
    <col min="10" max="10" width="16.85546875" style="17" customWidth="1"/>
    <col min="11" max="16384" width="15.5703125" style="18"/>
  </cols>
  <sheetData>
    <row r="1" spans="1:10">
      <c r="H1" s="43" t="s">
        <v>200</v>
      </c>
      <c r="I1" s="43"/>
    </row>
    <row r="2" spans="1:10">
      <c r="H2" s="35" t="s">
        <v>165</v>
      </c>
      <c r="I2" s="17"/>
    </row>
    <row r="3" spans="1:10">
      <c r="H3" s="44" t="s">
        <v>249</v>
      </c>
      <c r="I3" s="45"/>
    </row>
    <row r="4" spans="1:10" ht="20.25">
      <c r="A4" s="46" t="s">
        <v>190</v>
      </c>
      <c r="B4" s="46"/>
      <c r="C4" s="46"/>
      <c r="D4" s="46"/>
      <c r="E4" s="46"/>
      <c r="F4" s="46"/>
      <c r="G4" s="46"/>
      <c r="H4" s="46"/>
      <c r="I4" s="46"/>
      <c r="J4" s="46"/>
    </row>
    <row r="5" spans="1:10" ht="20.25">
      <c r="A5" s="46" t="s">
        <v>166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ht="20.25">
      <c r="A6" s="46" t="s">
        <v>167</v>
      </c>
      <c r="B6" s="46"/>
      <c r="C6" s="46"/>
      <c r="D6" s="46"/>
      <c r="E6" s="46"/>
      <c r="F6" s="46"/>
      <c r="G6" s="46"/>
      <c r="H6" s="46"/>
      <c r="I6" s="46"/>
      <c r="J6" s="46"/>
    </row>
    <row r="8" spans="1:10">
      <c r="B8" s="39" t="s">
        <v>70</v>
      </c>
      <c r="C8" s="39"/>
    </row>
    <row r="9" spans="1:10">
      <c r="B9" s="40" t="s">
        <v>4</v>
      </c>
      <c r="C9" s="40"/>
    </row>
    <row r="10" spans="1:10">
      <c r="J10" s="17" t="s">
        <v>42</v>
      </c>
    </row>
    <row r="11" spans="1:10" ht="131.25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0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27.75">
      <c r="A13" s="4" t="s">
        <v>29</v>
      </c>
      <c r="B13" s="4"/>
      <c r="C13" s="4"/>
      <c r="D13" s="10" t="s">
        <v>171</v>
      </c>
      <c r="E13" s="3"/>
      <c r="F13" s="9">
        <v>0</v>
      </c>
      <c r="G13" s="10">
        <f t="shared" ref="G13:I13" si="0">G14</f>
        <v>41408741</v>
      </c>
      <c r="H13" s="10">
        <f t="shared" si="0"/>
        <v>36119919</v>
      </c>
      <c r="I13" s="10">
        <f t="shared" si="0"/>
        <v>31122238.050000001</v>
      </c>
      <c r="J13" s="9">
        <v>0</v>
      </c>
    </row>
    <row r="14" spans="1:10" ht="27.75">
      <c r="A14" s="7" t="s">
        <v>30</v>
      </c>
      <c r="B14" s="16"/>
      <c r="C14" s="4"/>
      <c r="D14" s="5" t="s">
        <v>171</v>
      </c>
      <c r="E14" s="3"/>
      <c r="F14" s="9">
        <v>0</v>
      </c>
      <c r="G14" s="10">
        <f>G15+G18+G30+G52+G26</f>
        <v>41408741</v>
      </c>
      <c r="H14" s="10">
        <f>H15+H18+H30+H52+H26</f>
        <v>36119919</v>
      </c>
      <c r="I14" s="10">
        <f>I15+I18+I30+I52+I26</f>
        <v>31122238.050000001</v>
      </c>
      <c r="J14" s="9">
        <v>0</v>
      </c>
    </row>
    <row r="15" spans="1:10" ht="27.75" hidden="1">
      <c r="A15" s="4" t="s">
        <v>43</v>
      </c>
      <c r="B15" s="4" t="s">
        <v>44</v>
      </c>
      <c r="C15" s="4"/>
      <c r="D15" s="5" t="s">
        <v>45</v>
      </c>
      <c r="E15" s="3"/>
      <c r="F15" s="26"/>
      <c r="G15" s="10">
        <f t="shared" ref="G15:I16" si="1">G16</f>
        <v>380000</v>
      </c>
      <c r="H15" s="10">
        <f t="shared" si="1"/>
        <v>380000</v>
      </c>
      <c r="I15" s="10">
        <f t="shared" si="1"/>
        <v>380000</v>
      </c>
      <c r="J15" s="9">
        <v>0</v>
      </c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1"/>
        <v>380000</v>
      </c>
      <c r="H16" s="10">
        <f t="shared" si="1"/>
        <v>380000</v>
      </c>
      <c r="I16" s="10">
        <f t="shared" si="1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2">280000+100000</f>
        <v>380000</v>
      </c>
      <c r="H17" s="11">
        <f t="shared" si="2"/>
        <v>380000</v>
      </c>
      <c r="I17" s="11">
        <f>280000+100000</f>
        <v>380000</v>
      </c>
      <c r="J17" s="12">
        <f>H17/G17%</f>
        <v>100</v>
      </c>
    </row>
    <row r="18" spans="1:10" ht="27.75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>G19+G24</f>
        <v>14535408</v>
      </c>
      <c r="H18" s="10">
        <f t="shared" ref="H18:I18" si="3">H19+H24</f>
        <v>9513461</v>
      </c>
      <c r="I18" s="10">
        <f t="shared" si="3"/>
        <v>8980884</v>
      </c>
      <c r="J18" s="9">
        <v>0</v>
      </c>
    </row>
    <row r="19" spans="1:10" ht="37.5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>G20+G21+G22+G23</f>
        <v>12928884</v>
      </c>
      <c r="H19" s="10">
        <f t="shared" ref="H19:I19" si="4">H20+H21+H22+H23</f>
        <v>8480884</v>
      </c>
      <c r="I19" s="10">
        <f t="shared" si="4"/>
        <v>8480884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56.25" hidden="1">
      <c r="A21" s="4"/>
      <c r="B21" s="4"/>
      <c r="C21" s="4"/>
      <c r="D21" s="5"/>
      <c r="E21" s="1" t="s">
        <v>199</v>
      </c>
      <c r="F21" s="2">
        <v>2023</v>
      </c>
      <c r="G21" s="11">
        <v>698000</v>
      </c>
      <c r="H21" s="11">
        <v>250000</v>
      </c>
      <c r="I21" s="11">
        <v>250000</v>
      </c>
      <c r="J21" s="8">
        <f>H21/G21%</f>
        <v>35.816618911174785</v>
      </c>
    </row>
    <row r="22" spans="1:10" ht="72" customHeight="1">
      <c r="A22" s="4"/>
      <c r="B22" s="4"/>
      <c r="C22" s="4"/>
      <c r="D22" s="5"/>
      <c r="E22" s="1" t="s">
        <v>248</v>
      </c>
      <c r="F22" s="2">
        <v>2023</v>
      </c>
      <c r="G22" s="11">
        <v>4093000</v>
      </c>
      <c r="H22" s="11">
        <v>93000</v>
      </c>
      <c r="I22" s="11">
        <v>93000</v>
      </c>
      <c r="J22" s="8">
        <f>H22/G22%</f>
        <v>2.2721720009772781</v>
      </c>
    </row>
    <row r="23" spans="1:10" ht="78.599999999999994" customHeight="1">
      <c r="A23" s="4"/>
      <c r="B23" s="4"/>
      <c r="C23" s="4"/>
      <c r="D23" s="5"/>
      <c r="E23" s="36" t="s">
        <v>246</v>
      </c>
      <c r="F23" s="2">
        <v>2023</v>
      </c>
      <c r="G23" s="11">
        <v>4137884</v>
      </c>
      <c r="H23" s="11">
        <v>4137884</v>
      </c>
      <c r="I23" s="11">
        <v>4137884</v>
      </c>
      <c r="J23" s="8">
        <f>H23/G23%</f>
        <v>100.00000000000001</v>
      </c>
    </row>
    <row r="24" spans="1:10" ht="90.75" customHeight="1">
      <c r="A24" s="4" t="s">
        <v>212</v>
      </c>
      <c r="B24" s="4" t="s">
        <v>213</v>
      </c>
      <c r="C24" s="4" t="s">
        <v>214</v>
      </c>
      <c r="D24" s="5" t="s">
        <v>215</v>
      </c>
      <c r="E24" s="1"/>
      <c r="F24" s="9">
        <v>0</v>
      </c>
      <c r="G24" s="10">
        <f>G25</f>
        <v>1606524</v>
      </c>
      <c r="H24" s="10">
        <f t="shared" ref="H24:I27" si="5">H25</f>
        <v>1032577</v>
      </c>
      <c r="I24" s="10">
        <f t="shared" si="5"/>
        <v>500000</v>
      </c>
      <c r="J24" s="9">
        <v>0</v>
      </c>
    </row>
    <row r="25" spans="1:10" ht="111" customHeight="1">
      <c r="A25" s="4"/>
      <c r="B25" s="4"/>
      <c r="C25" s="4"/>
      <c r="D25" s="5"/>
      <c r="E25" s="6" t="s">
        <v>247</v>
      </c>
      <c r="F25" s="2">
        <v>2023</v>
      </c>
      <c r="G25" s="11">
        <v>1606524</v>
      </c>
      <c r="H25" s="11">
        <f>532577+300000+200000</f>
        <v>1032577</v>
      </c>
      <c r="I25" s="11">
        <f>300000+200000</f>
        <v>500000</v>
      </c>
      <c r="J25" s="8">
        <f>H25/G25%</f>
        <v>64.27398532483798</v>
      </c>
    </row>
    <row r="26" spans="1:10" ht="27.75">
      <c r="A26" s="7" t="s">
        <v>239</v>
      </c>
      <c r="B26" s="7" t="s">
        <v>202</v>
      </c>
      <c r="C26" s="4"/>
      <c r="D26" s="5" t="s">
        <v>203</v>
      </c>
      <c r="E26" s="3"/>
      <c r="F26" s="9">
        <v>0</v>
      </c>
      <c r="G26" s="10">
        <f>G27</f>
        <v>294000</v>
      </c>
      <c r="H26" s="10">
        <f t="shared" si="5"/>
        <v>294000</v>
      </c>
      <c r="I26" s="10">
        <f t="shared" si="5"/>
        <v>294000</v>
      </c>
      <c r="J26" s="9">
        <v>0</v>
      </c>
    </row>
    <row r="27" spans="1:10" ht="75">
      <c r="A27" s="4" t="s">
        <v>240</v>
      </c>
      <c r="B27" s="4" t="s">
        <v>241</v>
      </c>
      <c r="C27" s="4" t="s">
        <v>242</v>
      </c>
      <c r="D27" s="5" t="s">
        <v>243</v>
      </c>
      <c r="E27" s="1"/>
      <c r="F27" s="9">
        <v>0</v>
      </c>
      <c r="G27" s="10">
        <f>G28</f>
        <v>294000</v>
      </c>
      <c r="H27" s="10">
        <f t="shared" si="5"/>
        <v>294000</v>
      </c>
      <c r="I27" s="10">
        <f t="shared" si="5"/>
        <v>294000</v>
      </c>
      <c r="J27" s="9">
        <v>0</v>
      </c>
    </row>
    <row r="28" spans="1:10" ht="21" customHeight="1">
      <c r="A28" s="4"/>
      <c r="B28" s="4"/>
      <c r="C28" s="4"/>
      <c r="D28" s="5"/>
      <c r="E28" s="6" t="s">
        <v>244</v>
      </c>
      <c r="F28" s="2">
        <v>2023</v>
      </c>
      <c r="G28" s="11">
        <v>294000</v>
      </c>
      <c r="H28" s="11">
        <v>294000</v>
      </c>
      <c r="I28" s="11">
        <v>294000</v>
      </c>
      <c r="J28" s="8">
        <f>H28/G28%</f>
        <v>100</v>
      </c>
    </row>
    <row r="29" spans="1:10" ht="75.75" customHeight="1">
      <c r="A29" s="4"/>
      <c r="B29" s="4"/>
      <c r="C29" s="4"/>
      <c r="D29" s="5"/>
      <c r="E29" s="14" t="s">
        <v>245</v>
      </c>
      <c r="F29" s="9">
        <v>0</v>
      </c>
      <c r="G29" s="9">
        <v>0</v>
      </c>
      <c r="H29" s="9">
        <v>0</v>
      </c>
      <c r="I29" s="13">
        <f>I28</f>
        <v>294000</v>
      </c>
      <c r="J29" s="9">
        <v>0</v>
      </c>
    </row>
    <row r="30" spans="1:10" ht="27.75" hidden="1">
      <c r="A30" s="4" t="s">
        <v>83</v>
      </c>
      <c r="B30" s="7" t="s">
        <v>6</v>
      </c>
      <c r="C30" s="7"/>
      <c r="D30" s="5" t="s">
        <v>7</v>
      </c>
      <c r="E30" s="1"/>
      <c r="F30" s="9">
        <v>0</v>
      </c>
      <c r="G30" s="10">
        <f>G31+G49</f>
        <v>5767333</v>
      </c>
      <c r="H30" s="10">
        <f t="shared" ref="H30:I30" si="6">H31+H49</f>
        <v>5500458</v>
      </c>
      <c r="I30" s="10">
        <f t="shared" si="6"/>
        <v>1035354.05</v>
      </c>
      <c r="J30" s="9">
        <v>0</v>
      </c>
    </row>
    <row r="31" spans="1:10" ht="27.75" hidden="1">
      <c r="A31" s="4" t="s">
        <v>84</v>
      </c>
      <c r="B31" s="4" t="s">
        <v>85</v>
      </c>
      <c r="C31" s="4"/>
      <c r="D31" s="5" t="s">
        <v>86</v>
      </c>
      <c r="E31" s="1"/>
      <c r="F31" s="9">
        <v>0</v>
      </c>
      <c r="G31" s="10">
        <f>G32+G47</f>
        <v>5605133</v>
      </c>
      <c r="H31" s="10">
        <f>H32+H47</f>
        <v>5338258</v>
      </c>
      <c r="I31" s="10">
        <f>I32+I47</f>
        <v>873154.05</v>
      </c>
      <c r="J31" s="9">
        <v>0</v>
      </c>
    </row>
    <row r="32" spans="1:10" ht="61.15" hidden="1" customHeight="1">
      <c r="A32" s="4" t="s">
        <v>71</v>
      </c>
      <c r="B32" s="4" t="s">
        <v>72</v>
      </c>
      <c r="C32" s="4" t="s">
        <v>8</v>
      </c>
      <c r="D32" s="5" t="s">
        <v>73</v>
      </c>
      <c r="E32" s="3"/>
      <c r="F32" s="9">
        <v>0</v>
      </c>
      <c r="G32" s="10">
        <f t="shared" ref="G32:I32" si="7">G33+G35+G37+G39+G41+G43+G45</f>
        <v>3174108</v>
      </c>
      <c r="H32" s="10">
        <f t="shared" si="7"/>
        <v>2973250</v>
      </c>
      <c r="I32" s="10">
        <f t="shared" si="7"/>
        <v>703154.05</v>
      </c>
      <c r="J32" s="9">
        <v>0</v>
      </c>
    </row>
    <row r="33" spans="1:10" ht="37.5" hidden="1">
      <c r="A33" s="4"/>
      <c r="B33" s="4"/>
      <c r="C33" s="4"/>
      <c r="D33" s="5"/>
      <c r="E33" s="1" t="s">
        <v>74</v>
      </c>
      <c r="F33" s="2" t="s">
        <v>69</v>
      </c>
      <c r="G33" s="11">
        <v>1214108</v>
      </c>
      <c r="H33" s="11">
        <f>13250+922440.03+77559.97</f>
        <v>1013250</v>
      </c>
      <c r="I33" s="11">
        <v>77559.97</v>
      </c>
      <c r="J33" s="8">
        <v>100</v>
      </c>
    </row>
    <row r="34" spans="1:10" ht="37.5" hidden="1">
      <c r="A34" s="4"/>
      <c r="B34" s="4"/>
      <c r="C34" s="4"/>
      <c r="D34" s="5"/>
      <c r="E34" s="14" t="s">
        <v>75</v>
      </c>
      <c r="F34" s="9">
        <v>0</v>
      </c>
      <c r="G34" s="9">
        <v>0</v>
      </c>
      <c r="H34" s="9">
        <v>0</v>
      </c>
      <c r="I34" s="13">
        <f>I33</f>
        <v>77559.97</v>
      </c>
      <c r="J34" s="9">
        <v>0</v>
      </c>
    </row>
    <row r="35" spans="1:10" ht="37.5" hidden="1">
      <c r="A35" s="4"/>
      <c r="B35" s="4"/>
      <c r="C35" s="4"/>
      <c r="D35" s="5"/>
      <c r="E35" s="1" t="s">
        <v>76</v>
      </c>
      <c r="F35" s="2" t="s">
        <v>69</v>
      </c>
      <c r="G35" s="11">
        <v>190000</v>
      </c>
      <c r="H35" s="11">
        <f>132708+57292</f>
        <v>190000</v>
      </c>
      <c r="I35" s="11">
        <v>57292</v>
      </c>
      <c r="J35" s="8">
        <f>H35/G35%</f>
        <v>100</v>
      </c>
    </row>
    <row r="36" spans="1:10" ht="37.5" hidden="1">
      <c r="A36" s="21"/>
      <c r="B36" s="21"/>
      <c r="C36" s="21"/>
      <c r="D36" s="22"/>
      <c r="E36" s="14" t="s">
        <v>77</v>
      </c>
      <c r="F36" s="9">
        <v>0</v>
      </c>
      <c r="G36" s="9">
        <v>0</v>
      </c>
      <c r="H36" s="9">
        <v>0</v>
      </c>
      <c r="I36" s="13">
        <f>I35</f>
        <v>57292</v>
      </c>
      <c r="J36" s="9">
        <v>0</v>
      </c>
    </row>
    <row r="37" spans="1:10" ht="37.5" hidden="1">
      <c r="A37" s="4"/>
      <c r="B37" s="4"/>
      <c r="C37" s="4"/>
      <c r="D37" s="5"/>
      <c r="E37" s="1" t="s">
        <v>78</v>
      </c>
      <c r="F37" s="2">
        <v>2023</v>
      </c>
      <c r="G37" s="11">
        <v>120000</v>
      </c>
      <c r="H37" s="11">
        <v>120000</v>
      </c>
      <c r="I37" s="11">
        <v>120000</v>
      </c>
      <c r="J37" s="8">
        <f>H37/G37%</f>
        <v>100</v>
      </c>
    </row>
    <row r="38" spans="1:10" ht="37.5" hidden="1">
      <c r="A38" s="4"/>
      <c r="B38" s="4"/>
      <c r="C38" s="4"/>
      <c r="D38" s="5"/>
      <c r="E38" s="14" t="s">
        <v>77</v>
      </c>
      <c r="F38" s="9">
        <v>0</v>
      </c>
      <c r="G38" s="9">
        <v>0</v>
      </c>
      <c r="H38" s="9">
        <v>0</v>
      </c>
      <c r="I38" s="13">
        <f>I37</f>
        <v>120000</v>
      </c>
      <c r="J38" s="9">
        <v>0</v>
      </c>
    </row>
    <row r="39" spans="1:10" ht="58.15" hidden="1" customHeight="1">
      <c r="A39" s="4"/>
      <c r="B39" s="4"/>
      <c r="C39" s="4"/>
      <c r="D39" s="5"/>
      <c r="E39" s="1" t="s">
        <v>79</v>
      </c>
      <c r="F39" s="2" t="s">
        <v>69</v>
      </c>
      <c r="G39" s="11">
        <v>600000</v>
      </c>
      <c r="H39" s="11">
        <f>480500+119500</f>
        <v>600000</v>
      </c>
      <c r="I39" s="11">
        <v>119500</v>
      </c>
      <c r="J39" s="8">
        <f>H39/G39%</f>
        <v>100</v>
      </c>
    </row>
    <row r="40" spans="1:10" ht="37.5" hidden="1">
      <c r="A40" s="4"/>
      <c r="B40" s="4"/>
      <c r="C40" s="4"/>
      <c r="D40" s="5"/>
      <c r="E40" s="14" t="s">
        <v>77</v>
      </c>
      <c r="F40" s="9">
        <v>0</v>
      </c>
      <c r="G40" s="9">
        <v>0</v>
      </c>
      <c r="H40" s="9">
        <v>0</v>
      </c>
      <c r="I40" s="11">
        <f>I39</f>
        <v>119500</v>
      </c>
      <c r="J40" s="9">
        <v>0</v>
      </c>
    </row>
    <row r="41" spans="1:10" ht="58.9" hidden="1" customHeight="1">
      <c r="A41" s="4"/>
      <c r="B41" s="4"/>
      <c r="C41" s="4"/>
      <c r="D41" s="5"/>
      <c r="E41" s="1" t="s">
        <v>80</v>
      </c>
      <c r="F41" s="2" t="s">
        <v>69</v>
      </c>
      <c r="G41" s="11">
        <v>400000</v>
      </c>
      <c r="H41" s="11">
        <f>319897.92+80102.08</f>
        <v>400000</v>
      </c>
      <c r="I41" s="11">
        <v>80102.080000000002</v>
      </c>
      <c r="J41" s="8">
        <f>H41/G41%</f>
        <v>100</v>
      </c>
    </row>
    <row r="42" spans="1:10" ht="37.5" hidden="1">
      <c r="A42" s="4"/>
      <c r="B42" s="4"/>
      <c r="C42" s="4"/>
      <c r="D42" s="5"/>
      <c r="E42" s="14" t="s">
        <v>77</v>
      </c>
      <c r="F42" s="9">
        <v>0</v>
      </c>
      <c r="G42" s="9">
        <v>0</v>
      </c>
      <c r="H42" s="9">
        <v>0</v>
      </c>
      <c r="I42" s="13">
        <f>I41</f>
        <v>80102.080000000002</v>
      </c>
      <c r="J42" s="9">
        <v>0</v>
      </c>
    </row>
    <row r="43" spans="1:10" ht="56.25" hidden="1">
      <c r="A43" s="4"/>
      <c r="B43" s="4"/>
      <c r="C43" s="4"/>
      <c r="D43" s="5"/>
      <c r="E43" s="1" t="s">
        <v>81</v>
      </c>
      <c r="F43" s="2" t="s">
        <v>69</v>
      </c>
      <c r="G43" s="11">
        <v>600000</v>
      </c>
      <c r="H43" s="11">
        <f>376500+223500</f>
        <v>600000</v>
      </c>
      <c r="I43" s="11">
        <v>223500</v>
      </c>
      <c r="J43" s="8">
        <f>H43/G43%</f>
        <v>100</v>
      </c>
    </row>
    <row r="44" spans="1:10" ht="37.5" hidden="1">
      <c r="A44" s="4"/>
      <c r="B44" s="4"/>
      <c r="C44" s="4"/>
      <c r="D44" s="5"/>
      <c r="E44" s="14" t="s">
        <v>77</v>
      </c>
      <c r="F44" s="9">
        <v>0</v>
      </c>
      <c r="G44" s="9">
        <v>0</v>
      </c>
      <c r="H44" s="9">
        <v>0</v>
      </c>
      <c r="I44" s="13">
        <f>I43</f>
        <v>223500</v>
      </c>
      <c r="J44" s="9">
        <v>0</v>
      </c>
    </row>
    <row r="45" spans="1:10" ht="37.5" hidden="1">
      <c r="A45" s="4"/>
      <c r="B45" s="4"/>
      <c r="C45" s="4"/>
      <c r="D45" s="5"/>
      <c r="E45" s="1" t="s">
        <v>82</v>
      </c>
      <c r="F45" s="2" t="s">
        <v>69</v>
      </c>
      <c r="G45" s="11">
        <v>50000</v>
      </c>
      <c r="H45" s="11">
        <f>24800+25200</f>
        <v>50000</v>
      </c>
      <c r="I45" s="11">
        <v>25200</v>
      </c>
      <c r="J45" s="8">
        <f>H45/G45%</f>
        <v>100</v>
      </c>
    </row>
    <row r="46" spans="1:10" ht="37.5" hidden="1">
      <c r="A46" s="4"/>
      <c r="B46" s="4"/>
      <c r="C46" s="4"/>
      <c r="D46" s="5"/>
      <c r="E46" s="14" t="s">
        <v>77</v>
      </c>
      <c r="F46" s="9">
        <v>0</v>
      </c>
      <c r="G46" s="9">
        <v>0</v>
      </c>
      <c r="H46" s="9">
        <v>0</v>
      </c>
      <c r="I46" s="13">
        <f>I45</f>
        <v>25200</v>
      </c>
      <c r="J46" s="9">
        <v>0</v>
      </c>
    </row>
    <row r="47" spans="1:10" ht="40.9" hidden="1" customHeight="1">
      <c r="A47" s="4" t="s">
        <v>110</v>
      </c>
      <c r="B47" s="4" t="s">
        <v>111</v>
      </c>
      <c r="C47" s="4" t="s">
        <v>8</v>
      </c>
      <c r="D47" s="5" t="s">
        <v>112</v>
      </c>
      <c r="E47" s="3"/>
      <c r="F47" s="9">
        <v>0</v>
      </c>
      <c r="G47" s="10">
        <f t="shared" ref="G47:H47" si="8">G48</f>
        <v>2431025</v>
      </c>
      <c r="H47" s="10">
        <f t="shared" si="8"/>
        <v>2365008</v>
      </c>
      <c r="I47" s="10">
        <f>I48</f>
        <v>170000</v>
      </c>
      <c r="J47" s="9">
        <v>0</v>
      </c>
    </row>
    <row r="48" spans="1:10" ht="37.5" hidden="1">
      <c r="A48" s="7"/>
      <c r="B48" s="7"/>
      <c r="C48" s="7"/>
      <c r="D48" s="5"/>
      <c r="E48" s="1" t="s">
        <v>113</v>
      </c>
      <c r="F48" s="2" t="s">
        <v>69</v>
      </c>
      <c r="G48" s="11">
        <v>2431025</v>
      </c>
      <c r="H48" s="11">
        <f>1331868+167385+20755+500000+175000+170000</f>
        <v>2365008</v>
      </c>
      <c r="I48" s="11">
        <v>170000</v>
      </c>
      <c r="J48" s="8">
        <v>100</v>
      </c>
    </row>
    <row r="49" spans="1:10" ht="37.5" hidden="1">
      <c r="A49" s="4" t="s">
        <v>168</v>
      </c>
      <c r="B49" s="7" t="s">
        <v>9</v>
      </c>
      <c r="C49" s="7"/>
      <c r="D49" s="5" t="s">
        <v>10</v>
      </c>
      <c r="E49" s="3"/>
      <c r="F49" s="9">
        <v>0</v>
      </c>
      <c r="G49" s="10">
        <f>G50</f>
        <v>162200</v>
      </c>
      <c r="H49" s="10">
        <f t="shared" ref="H49:I49" si="9">H50</f>
        <v>162200</v>
      </c>
      <c r="I49" s="10">
        <f t="shared" si="9"/>
        <v>162200</v>
      </c>
      <c r="J49" s="9">
        <v>0</v>
      </c>
    </row>
    <row r="50" spans="1:10" ht="37.5" hidden="1">
      <c r="A50" s="4" t="s">
        <v>114</v>
      </c>
      <c r="B50" s="4" t="s">
        <v>115</v>
      </c>
      <c r="C50" s="4" t="s">
        <v>116</v>
      </c>
      <c r="D50" s="5" t="s">
        <v>117</v>
      </c>
      <c r="E50" s="3"/>
      <c r="F50" s="9">
        <v>0</v>
      </c>
      <c r="G50" s="10">
        <f t="shared" ref="G50:H50" si="10">G51</f>
        <v>162200</v>
      </c>
      <c r="H50" s="10">
        <f t="shared" si="10"/>
        <v>162200</v>
      </c>
      <c r="I50" s="10">
        <f>I51</f>
        <v>162200</v>
      </c>
      <c r="J50" s="9">
        <v>0</v>
      </c>
    </row>
    <row r="51" spans="1:10" ht="48" hidden="1" customHeight="1">
      <c r="A51" s="7"/>
      <c r="B51" s="7"/>
      <c r="C51" s="7"/>
      <c r="D51" s="5"/>
      <c r="E51" s="1" t="s">
        <v>118</v>
      </c>
      <c r="F51" s="2">
        <v>2023</v>
      </c>
      <c r="G51" s="11">
        <v>162200</v>
      </c>
      <c r="H51" s="11">
        <v>162200</v>
      </c>
      <c r="I51" s="11">
        <v>162200</v>
      </c>
      <c r="J51" s="12">
        <f>H51/G51%</f>
        <v>100</v>
      </c>
    </row>
    <row r="52" spans="1:10" ht="27.75">
      <c r="A52" s="4" t="s">
        <v>103</v>
      </c>
      <c r="B52" s="4" t="s">
        <v>104</v>
      </c>
      <c r="C52" s="4"/>
      <c r="D52" s="5" t="s">
        <v>105</v>
      </c>
      <c r="E52" s="14"/>
      <c r="F52" s="9">
        <v>0</v>
      </c>
      <c r="G52" s="10">
        <f>G56+G53</f>
        <v>20432000</v>
      </c>
      <c r="H52" s="10">
        <f t="shared" ref="H52:I52" si="11">H56+H53</f>
        <v>20432000</v>
      </c>
      <c r="I52" s="10">
        <f t="shared" si="11"/>
        <v>20432000</v>
      </c>
      <c r="J52" s="9">
        <v>0</v>
      </c>
    </row>
    <row r="53" spans="1:10" ht="37.5" hidden="1">
      <c r="A53" s="27" t="s">
        <v>216</v>
      </c>
      <c r="B53" s="27" t="s">
        <v>217</v>
      </c>
      <c r="C53" s="27"/>
      <c r="D53" s="28" t="s">
        <v>218</v>
      </c>
      <c r="E53" s="29"/>
      <c r="F53" s="9">
        <v>0</v>
      </c>
      <c r="G53" s="10">
        <f>G54</f>
        <v>196000</v>
      </c>
      <c r="H53" s="10">
        <f t="shared" ref="H53:I53" si="12">H54</f>
        <v>196000</v>
      </c>
      <c r="I53" s="10">
        <f t="shared" si="12"/>
        <v>196000</v>
      </c>
      <c r="J53" s="9">
        <v>0</v>
      </c>
    </row>
    <row r="54" spans="1:10" ht="37.5" hidden="1">
      <c r="A54" s="27" t="s">
        <v>219</v>
      </c>
      <c r="B54" s="27" t="s">
        <v>220</v>
      </c>
      <c r="C54" s="27" t="s">
        <v>221</v>
      </c>
      <c r="D54" s="28" t="s">
        <v>218</v>
      </c>
      <c r="E54" s="29"/>
      <c r="F54" s="9">
        <v>0</v>
      </c>
      <c r="G54" s="10">
        <f>G55</f>
        <v>196000</v>
      </c>
      <c r="H54" s="10">
        <f t="shared" ref="H54:I54" si="13">H55</f>
        <v>196000</v>
      </c>
      <c r="I54" s="10">
        <f t="shared" si="13"/>
        <v>196000</v>
      </c>
      <c r="J54" s="9">
        <v>0</v>
      </c>
    </row>
    <row r="55" spans="1:10" hidden="1">
      <c r="A55" s="27"/>
      <c r="B55" s="27"/>
      <c r="C55" s="27"/>
      <c r="D55" s="28"/>
      <c r="E55" s="1" t="s">
        <v>222</v>
      </c>
      <c r="F55" s="2">
        <v>2023</v>
      </c>
      <c r="G55" s="11">
        <v>196000</v>
      </c>
      <c r="H55" s="11">
        <v>196000</v>
      </c>
      <c r="I55" s="11">
        <v>196000</v>
      </c>
      <c r="J55" s="12">
        <f>H55/G55%</f>
        <v>100</v>
      </c>
    </row>
    <row r="56" spans="1:10" ht="27.75">
      <c r="A56" s="4" t="s">
        <v>95</v>
      </c>
      <c r="B56" s="4" t="s">
        <v>96</v>
      </c>
      <c r="C56" s="4"/>
      <c r="D56" s="5" t="s">
        <v>97</v>
      </c>
      <c r="E56" s="1"/>
      <c r="F56" s="9">
        <v>0</v>
      </c>
      <c r="G56" s="10">
        <f t="shared" ref="G56:H56" si="14">G59+G57</f>
        <v>20236000</v>
      </c>
      <c r="H56" s="10">
        <f t="shared" si="14"/>
        <v>20236000</v>
      </c>
      <c r="I56" s="10">
        <f>I59+I57</f>
        <v>20236000</v>
      </c>
      <c r="J56" s="9">
        <v>0</v>
      </c>
    </row>
    <row r="57" spans="1:10" ht="37.5" hidden="1">
      <c r="A57" s="4" t="s">
        <v>106</v>
      </c>
      <c r="B57" s="4" t="s">
        <v>108</v>
      </c>
      <c r="C57" s="4" t="s">
        <v>100</v>
      </c>
      <c r="D57" s="5" t="s">
        <v>107</v>
      </c>
      <c r="E57" s="1"/>
      <c r="F57" s="9">
        <v>0</v>
      </c>
      <c r="G57" s="10">
        <f t="shared" ref="G57:H57" si="15">G58</f>
        <v>16000</v>
      </c>
      <c r="H57" s="10">
        <f t="shared" si="15"/>
        <v>16000</v>
      </c>
      <c r="I57" s="10">
        <f>I58</f>
        <v>16000</v>
      </c>
      <c r="J57" s="9">
        <v>0</v>
      </c>
    </row>
    <row r="58" spans="1:10" hidden="1">
      <c r="A58" s="4"/>
      <c r="B58" s="4"/>
      <c r="C58" s="4"/>
      <c r="D58" s="5"/>
      <c r="E58" s="1" t="s">
        <v>109</v>
      </c>
      <c r="F58" s="2">
        <v>2023</v>
      </c>
      <c r="G58" s="11">
        <v>16000</v>
      </c>
      <c r="H58" s="11">
        <v>16000</v>
      </c>
      <c r="I58" s="11">
        <v>16000</v>
      </c>
      <c r="J58" s="8">
        <f>H58/G58%</f>
        <v>100</v>
      </c>
    </row>
    <row r="59" spans="1:10" ht="27.75">
      <c r="A59" s="4" t="s">
        <v>98</v>
      </c>
      <c r="B59" s="4" t="s">
        <v>99</v>
      </c>
      <c r="C59" s="4" t="s">
        <v>100</v>
      </c>
      <c r="D59" s="5" t="s">
        <v>101</v>
      </c>
      <c r="E59" s="1"/>
      <c r="F59" s="9">
        <v>0</v>
      </c>
      <c r="G59" s="10">
        <f>G60</f>
        <v>20220000</v>
      </c>
      <c r="H59" s="10">
        <f>H60</f>
        <v>20220000</v>
      </c>
      <c r="I59" s="10">
        <f>I60</f>
        <v>20220000</v>
      </c>
      <c r="J59" s="9">
        <v>0</v>
      </c>
    </row>
    <row r="60" spans="1:10">
      <c r="A60" s="4"/>
      <c r="B60" s="4"/>
      <c r="C60" s="4"/>
      <c r="D60" s="5"/>
      <c r="E60" s="1" t="s">
        <v>102</v>
      </c>
      <c r="F60" s="2">
        <v>2023</v>
      </c>
      <c r="G60" s="11">
        <f>600000+1300000+3200000+7000000+300000+150000+400000+7270000</f>
        <v>20220000</v>
      </c>
      <c r="H60" s="11">
        <f t="shared" ref="H60:I60" si="16">600000+1300000+3200000+7000000+300000+150000+400000+7270000</f>
        <v>20220000</v>
      </c>
      <c r="I60" s="11">
        <f t="shared" si="16"/>
        <v>20220000</v>
      </c>
      <c r="J60" s="8">
        <f>H60/G60%</f>
        <v>100</v>
      </c>
    </row>
    <row r="61" spans="1:10" ht="35.25" customHeight="1">
      <c r="A61" s="4" t="s">
        <v>11</v>
      </c>
      <c r="B61" s="4"/>
      <c r="C61" s="4"/>
      <c r="D61" s="10" t="s">
        <v>174</v>
      </c>
      <c r="E61" s="3"/>
      <c r="F61" s="9">
        <v>0</v>
      </c>
      <c r="G61" s="10">
        <f t="shared" ref="G61:I61" si="17">G62</f>
        <v>26630821</v>
      </c>
      <c r="H61" s="10">
        <f t="shared" si="17"/>
        <v>25219998.559999999</v>
      </c>
      <c r="I61" s="10">
        <f t="shared" si="17"/>
        <v>10450727.41</v>
      </c>
      <c r="J61" s="9">
        <v>0</v>
      </c>
    </row>
    <row r="62" spans="1:10" ht="37.5">
      <c r="A62" s="7" t="s">
        <v>12</v>
      </c>
      <c r="B62" s="16"/>
      <c r="C62" s="4"/>
      <c r="D62" s="5" t="s">
        <v>174</v>
      </c>
      <c r="E62" s="3"/>
      <c r="F62" s="9">
        <v>0</v>
      </c>
      <c r="G62" s="10">
        <f t="shared" ref="G62" si="18">G63+G73</f>
        <v>26630821</v>
      </c>
      <c r="H62" s="10">
        <f t="shared" ref="H62" si="19">H63+H73</f>
        <v>25219998.559999999</v>
      </c>
      <c r="I62" s="10">
        <f t="shared" ref="I62" si="20">I63+I73</f>
        <v>10450727.41</v>
      </c>
      <c r="J62" s="9">
        <v>0</v>
      </c>
    </row>
    <row r="63" spans="1:10" ht="27.75">
      <c r="A63" s="4" t="s">
        <v>13</v>
      </c>
      <c r="B63" s="7" t="s">
        <v>14</v>
      </c>
      <c r="C63" s="7"/>
      <c r="D63" s="5" t="s">
        <v>15</v>
      </c>
      <c r="E63" s="3"/>
      <c r="F63" s="9">
        <v>0</v>
      </c>
      <c r="G63" s="10">
        <f>G64+G68+G71</f>
        <v>9797019</v>
      </c>
      <c r="H63" s="10">
        <f t="shared" ref="H63:I63" si="21">H64+H68+H71</f>
        <v>8911598.5599999987</v>
      </c>
      <c r="I63" s="10">
        <f t="shared" si="21"/>
        <v>3871600</v>
      </c>
      <c r="J63" s="9">
        <v>0</v>
      </c>
    </row>
    <row r="64" spans="1:10" ht="27.75">
      <c r="A64" s="7" t="s">
        <v>16</v>
      </c>
      <c r="B64" s="7" t="s">
        <v>17</v>
      </c>
      <c r="C64" s="7" t="s">
        <v>18</v>
      </c>
      <c r="D64" s="5" t="s">
        <v>19</v>
      </c>
      <c r="E64" s="3"/>
      <c r="F64" s="9">
        <v>0</v>
      </c>
      <c r="G64" s="10">
        <f>SUM(G65:G67)</f>
        <v>1476802</v>
      </c>
      <c r="H64" s="10">
        <f t="shared" ref="H64:I64" si="22">SUM(H65:H67)</f>
        <v>1143400</v>
      </c>
      <c r="I64" s="10">
        <f t="shared" si="22"/>
        <v>753400</v>
      </c>
      <c r="J64" s="9">
        <v>0</v>
      </c>
    </row>
    <row r="65" spans="1:10">
      <c r="A65" s="4" t="s">
        <v>61</v>
      </c>
      <c r="B65" s="7"/>
      <c r="C65" s="7"/>
      <c r="D65" s="5"/>
      <c r="E65" s="1" t="s">
        <v>62</v>
      </c>
      <c r="F65" s="2">
        <v>2023</v>
      </c>
      <c r="G65" s="11">
        <f>300000+330000</f>
        <v>630000</v>
      </c>
      <c r="H65" s="11">
        <f>300000+330000</f>
        <v>630000</v>
      </c>
      <c r="I65" s="11">
        <f>300000+330000</f>
        <v>630000</v>
      </c>
      <c r="J65" s="8">
        <f t="shared" ref="J65" si="23">H65/G65%</f>
        <v>100</v>
      </c>
    </row>
    <row r="66" spans="1:10" ht="51" customHeight="1">
      <c r="A66" s="4"/>
      <c r="B66" s="7"/>
      <c r="C66" s="7"/>
      <c r="D66" s="5"/>
      <c r="E66" s="1" t="s">
        <v>132</v>
      </c>
      <c r="F66" s="2" t="s">
        <v>69</v>
      </c>
      <c r="G66" s="37">
        <v>383802</v>
      </c>
      <c r="H66" s="37">
        <f>13999.58+26000.42+10400</f>
        <v>50400</v>
      </c>
      <c r="I66" s="37">
        <v>10400</v>
      </c>
      <c r="J66" s="31">
        <f>H66/G66%</f>
        <v>13.13177106945769</v>
      </c>
    </row>
    <row r="67" spans="1:10" ht="50.25" customHeight="1">
      <c r="A67" s="4"/>
      <c r="B67" s="4"/>
      <c r="C67" s="4"/>
      <c r="D67" s="5"/>
      <c r="E67" s="1" t="s">
        <v>133</v>
      </c>
      <c r="F67" s="2" t="s">
        <v>69</v>
      </c>
      <c r="G67" s="37">
        <f>350000+113000</f>
        <v>463000</v>
      </c>
      <c r="H67" s="37">
        <f>17629.58+332370.42+113000</f>
        <v>463000</v>
      </c>
      <c r="I67" s="37">
        <v>113000</v>
      </c>
      <c r="J67" s="31">
        <f>H67/G67%</f>
        <v>100</v>
      </c>
    </row>
    <row r="68" spans="1:10" ht="58.15" hidden="1" customHeight="1">
      <c r="A68" s="4" t="s">
        <v>31</v>
      </c>
      <c r="B68" s="4" t="s">
        <v>32</v>
      </c>
      <c r="C68" s="4" t="s">
        <v>20</v>
      </c>
      <c r="D68" s="5" t="s">
        <v>134</v>
      </c>
      <c r="E68" s="1"/>
      <c r="F68" s="9">
        <v>0</v>
      </c>
      <c r="G68" s="10">
        <f t="shared" ref="G68:H68" si="24">G69+G70</f>
        <v>7950217</v>
      </c>
      <c r="H68" s="10">
        <f t="shared" si="24"/>
        <v>7398198.5599999996</v>
      </c>
      <c r="I68" s="10">
        <f>I69+I70</f>
        <v>2748200</v>
      </c>
      <c r="J68" s="9">
        <v>0</v>
      </c>
    </row>
    <row r="69" spans="1:10" ht="28.9" hidden="1" customHeight="1">
      <c r="A69" s="4"/>
      <c r="B69" s="4"/>
      <c r="C69" s="4"/>
      <c r="D69" s="5"/>
      <c r="E69" s="1" t="s">
        <v>62</v>
      </c>
      <c r="F69" s="2">
        <v>2023</v>
      </c>
      <c r="G69" s="11">
        <v>300000</v>
      </c>
      <c r="H69" s="11">
        <v>300000</v>
      </c>
      <c r="I69" s="11">
        <v>300000</v>
      </c>
      <c r="J69" s="8">
        <f t="shared" ref="J69" si="25">H69/G69%</f>
        <v>100</v>
      </c>
    </row>
    <row r="70" spans="1:10" ht="56.25" hidden="1">
      <c r="A70" s="4"/>
      <c r="B70" s="4"/>
      <c r="C70" s="4"/>
      <c r="D70" s="5"/>
      <c r="E70" s="1" t="s">
        <v>123</v>
      </c>
      <c r="F70" s="2" t="s">
        <v>191</v>
      </c>
      <c r="G70" s="11">
        <f>6650217+1000000</f>
        <v>7650217</v>
      </c>
      <c r="H70" s="11">
        <f>600000+50000+150000+300000+999998.97+1399999.59+1150000+1000200+448000+1000000</f>
        <v>7098198.5599999996</v>
      </c>
      <c r="I70" s="11">
        <f>1000200+448000+1000000</f>
        <v>2448200</v>
      </c>
      <c r="J70" s="30">
        <f>H70/G70%</f>
        <v>92.784277361021253</v>
      </c>
    </row>
    <row r="71" spans="1:10" ht="37.5">
      <c r="A71" s="4" t="s">
        <v>177</v>
      </c>
      <c r="B71" s="4" t="s">
        <v>178</v>
      </c>
      <c r="C71" s="4" t="s">
        <v>179</v>
      </c>
      <c r="D71" s="5" t="s">
        <v>180</v>
      </c>
      <c r="E71" s="1"/>
      <c r="F71" s="9">
        <v>0</v>
      </c>
      <c r="G71" s="10">
        <f>SUM(G72:G72)</f>
        <v>370000</v>
      </c>
      <c r="H71" s="10">
        <f>SUM(H72:H72)</f>
        <v>370000</v>
      </c>
      <c r="I71" s="10">
        <f>SUM(I72:I72)</f>
        <v>370000</v>
      </c>
      <c r="J71" s="9">
        <v>0</v>
      </c>
    </row>
    <row r="72" spans="1:10" ht="32.25" customHeight="1">
      <c r="A72" s="4"/>
      <c r="B72" s="4"/>
      <c r="C72" s="4"/>
      <c r="D72" s="5"/>
      <c r="E72" s="1" t="s">
        <v>181</v>
      </c>
      <c r="F72" s="2">
        <v>2023</v>
      </c>
      <c r="G72" s="11">
        <f>20000+350000</f>
        <v>370000</v>
      </c>
      <c r="H72" s="11">
        <f>20000+350000</f>
        <v>370000</v>
      </c>
      <c r="I72" s="11">
        <f>20000+350000</f>
        <v>370000</v>
      </c>
      <c r="J72" s="15">
        <f t="shared" ref="J72" si="26">H72/G72%</f>
        <v>100</v>
      </c>
    </row>
    <row r="73" spans="1:10" ht="27.75" hidden="1">
      <c r="A73" s="4" t="s">
        <v>124</v>
      </c>
      <c r="B73" s="7" t="s">
        <v>6</v>
      </c>
      <c r="C73" s="7"/>
      <c r="D73" s="5" t="s">
        <v>7</v>
      </c>
      <c r="E73" s="1"/>
      <c r="F73" s="9">
        <v>0</v>
      </c>
      <c r="G73" s="10">
        <f t="shared" ref="G73:I73" si="27">G74</f>
        <v>16833802</v>
      </c>
      <c r="H73" s="10">
        <f t="shared" si="27"/>
        <v>16308400</v>
      </c>
      <c r="I73" s="10">
        <f t="shared" si="27"/>
        <v>6579127.4100000001</v>
      </c>
      <c r="J73" s="9">
        <v>0</v>
      </c>
    </row>
    <row r="74" spans="1:10" ht="27.75" hidden="1">
      <c r="A74" s="4" t="s">
        <v>125</v>
      </c>
      <c r="B74" s="4" t="s">
        <v>85</v>
      </c>
      <c r="C74" s="4"/>
      <c r="D74" s="5" t="s">
        <v>86</v>
      </c>
      <c r="E74" s="1"/>
      <c r="F74" s="9">
        <v>0</v>
      </c>
      <c r="G74" s="10">
        <f t="shared" ref="G74:I74" si="28">G77+G75</f>
        <v>16833802</v>
      </c>
      <c r="H74" s="10">
        <f t="shared" si="28"/>
        <v>16308400</v>
      </c>
      <c r="I74" s="10">
        <f t="shared" si="28"/>
        <v>6579127.4100000001</v>
      </c>
      <c r="J74" s="9">
        <v>0</v>
      </c>
    </row>
    <row r="75" spans="1:10" ht="27.75" hidden="1">
      <c r="A75" s="4" t="s">
        <v>126</v>
      </c>
      <c r="B75" s="4" t="s">
        <v>127</v>
      </c>
      <c r="C75" s="4" t="s">
        <v>128</v>
      </c>
      <c r="D75" s="5" t="s">
        <v>129</v>
      </c>
      <c r="E75" s="1"/>
      <c r="F75" s="9">
        <v>0</v>
      </c>
      <c r="G75" s="10">
        <f t="shared" ref="G75:I75" si="29">G76</f>
        <v>8600000</v>
      </c>
      <c r="H75" s="10">
        <f t="shared" si="29"/>
        <v>8509200</v>
      </c>
      <c r="I75" s="10">
        <f t="shared" si="29"/>
        <v>2009200</v>
      </c>
      <c r="J75" s="9">
        <v>0</v>
      </c>
    </row>
    <row r="76" spans="1:10" ht="37.5" hidden="1">
      <c r="A76" s="4"/>
      <c r="B76" s="4"/>
      <c r="C76" s="4"/>
      <c r="D76" s="5"/>
      <c r="E76" s="1" t="s">
        <v>130</v>
      </c>
      <c r="F76" s="2" t="s">
        <v>69</v>
      </c>
      <c r="G76" s="11">
        <f>7500000+1100000</f>
        <v>8600000</v>
      </c>
      <c r="H76" s="11">
        <f>43582.34+2244861.09+909200+4211556.57+1100000</f>
        <v>8509200</v>
      </c>
      <c r="I76" s="11">
        <f>909200+1100000</f>
        <v>2009200</v>
      </c>
      <c r="J76" s="31">
        <f>H76/G76%</f>
        <v>98.944186046511632</v>
      </c>
    </row>
    <row r="77" spans="1:10" ht="56.25" hidden="1">
      <c r="A77" s="4" t="s">
        <v>131</v>
      </c>
      <c r="B77" s="4" t="s">
        <v>72</v>
      </c>
      <c r="C77" s="4" t="s">
        <v>8</v>
      </c>
      <c r="D77" s="5" t="s">
        <v>73</v>
      </c>
      <c r="E77" s="3"/>
      <c r="F77" s="9">
        <v>0</v>
      </c>
      <c r="G77" s="10">
        <f t="shared" ref="G77:I77" si="30">G78+G80+G82</f>
        <v>8233802</v>
      </c>
      <c r="H77" s="10">
        <f t="shared" si="30"/>
        <v>7799200</v>
      </c>
      <c r="I77" s="10">
        <f t="shared" si="30"/>
        <v>4569927.41</v>
      </c>
      <c r="J77" s="9">
        <v>0</v>
      </c>
    </row>
    <row r="78" spans="1:10" ht="37.5" hidden="1">
      <c r="A78" s="4"/>
      <c r="B78" s="4"/>
      <c r="C78" s="4"/>
      <c r="D78" s="5"/>
      <c r="E78" s="1" t="s">
        <v>132</v>
      </c>
      <c r="F78" s="2" t="s">
        <v>69</v>
      </c>
      <c r="G78" s="11">
        <v>383802</v>
      </c>
      <c r="H78" s="11">
        <f>13999.58+26000.42</f>
        <v>40000</v>
      </c>
      <c r="I78" s="11">
        <v>26000.42</v>
      </c>
      <c r="J78" s="8">
        <f>H78/G78%</f>
        <v>10.422040531315627</v>
      </c>
    </row>
    <row r="79" spans="1:10" ht="37.5" hidden="1">
      <c r="A79" s="4"/>
      <c r="B79" s="4"/>
      <c r="C79" s="4"/>
      <c r="D79" s="5"/>
      <c r="E79" s="14" t="s">
        <v>77</v>
      </c>
      <c r="F79" s="9">
        <v>0</v>
      </c>
      <c r="G79" s="9">
        <v>0</v>
      </c>
      <c r="H79" s="9">
        <v>0</v>
      </c>
      <c r="I79" s="13">
        <f>I78</f>
        <v>26000.42</v>
      </c>
      <c r="J79" s="9">
        <v>0</v>
      </c>
    </row>
    <row r="80" spans="1:10" ht="66" hidden="1" customHeight="1">
      <c r="A80" s="4"/>
      <c r="B80" s="4"/>
      <c r="C80" s="4"/>
      <c r="D80" s="5"/>
      <c r="E80" s="1" t="s">
        <v>130</v>
      </c>
      <c r="F80" s="2" t="s">
        <v>69</v>
      </c>
      <c r="G80" s="11">
        <f>6500000+1000000</f>
        <v>7500000</v>
      </c>
      <c r="H80" s="11">
        <f>43582.34+2244861.09+909200+4211556.57</f>
        <v>7409200</v>
      </c>
      <c r="I80" s="11">
        <v>4211556.57</v>
      </c>
      <c r="J80" s="8">
        <f>H80/G80%</f>
        <v>98.789333333333332</v>
      </c>
    </row>
    <row r="81" spans="1:10" ht="37.5" hidden="1">
      <c r="A81" s="4"/>
      <c r="B81" s="4"/>
      <c r="C81" s="4"/>
      <c r="D81" s="5"/>
      <c r="E81" s="14" t="s">
        <v>77</v>
      </c>
      <c r="F81" s="9">
        <v>0</v>
      </c>
      <c r="G81" s="9">
        <v>0</v>
      </c>
      <c r="H81" s="9">
        <v>0</v>
      </c>
      <c r="I81" s="13">
        <f>I80</f>
        <v>4211556.57</v>
      </c>
      <c r="J81" s="9">
        <v>0</v>
      </c>
    </row>
    <row r="82" spans="1:10" ht="37.5" hidden="1">
      <c r="A82" s="4"/>
      <c r="B82" s="4"/>
      <c r="C82" s="4"/>
      <c r="D82" s="5"/>
      <c r="E82" s="1" t="s">
        <v>133</v>
      </c>
      <c r="F82" s="2" t="s">
        <v>69</v>
      </c>
      <c r="G82" s="11">
        <v>350000</v>
      </c>
      <c r="H82" s="11">
        <f>17629.58+332370.42</f>
        <v>350000</v>
      </c>
      <c r="I82" s="11">
        <v>332370.42</v>
      </c>
      <c r="J82" s="8">
        <f>H82/G82%</f>
        <v>100</v>
      </c>
    </row>
    <row r="83" spans="1:10" ht="37.5" hidden="1">
      <c r="A83" s="4"/>
      <c r="B83" s="4"/>
      <c r="C83" s="4"/>
      <c r="D83" s="5"/>
      <c r="E83" s="14" t="s">
        <v>77</v>
      </c>
      <c r="F83" s="9">
        <v>0</v>
      </c>
      <c r="G83" s="9">
        <v>0</v>
      </c>
      <c r="H83" s="9">
        <v>0</v>
      </c>
      <c r="I83" s="13">
        <f>I82</f>
        <v>332370.42</v>
      </c>
      <c r="J83" s="9">
        <v>0</v>
      </c>
    </row>
    <row r="84" spans="1:10" ht="56.25" hidden="1">
      <c r="A84" s="4" t="s">
        <v>59</v>
      </c>
      <c r="B84" s="4"/>
      <c r="C84" s="4"/>
      <c r="D84" s="10" t="s">
        <v>172</v>
      </c>
      <c r="E84" s="3"/>
      <c r="F84" s="9">
        <v>0</v>
      </c>
      <c r="G84" s="10">
        <f t="shared" ref="G84:I87" si="31">G85</f>
        <v>3758732</v>
      </c>
      <c r="H84" s="10">
        <f t="shared" si="31"/>
        <v>3758732</v>
      </c>
      <c r="I84" s="10">
        <f t="shared" si="31"/>
        <v>3758732</v>
      </c>
      <c r="J84" s="9">
        <v>0</v>
      </c>
    </row>
    <row r="85" spans="1:10" ht="56.25" hidden="1">
      <c r="A85" s="7" t="s">
        <v>60</v>
      </c>
      <c r="B85" s="16"/>
      <c r="C85" s="4"/>
      <c r="D85" s="5" t="s">
        <v>172</v>
      </c>
      <c r="E85" s="3"/>
      <c r="F85" s="9">
        <v>0</v>
      </c>
      <c r="G85" s="10">
        <f>G86+G89</f>
        <v>3758732</v>
      </c>
      <c r="H85" s="10">
        <f t="shared" ref="H85:I85" si="32">H86+H89</f>
        <v>3758732</v>
      </c>
      <c r="I85" s="10">
        <f t="shared" si="32"/>
        <v>3758732</v>
      </c>
      <c r="J85" s="9">
        <v>0</v>
      </c>
    </row>
    <row r="86" spans="1:10" ht="27.75" hidden="1">
      <c r="A86" s="4" t="s">
        <v>63</v>
      </c>
      <c r="B86" s="4" t="s">
        <v>44</v>
      </c>
      <c r="C86" s="4"/>
      <c r="D86" s="5" t="s">
        <v>45</v>
      </c>
      <c r="E86" s="3"/>
      <c r="F86" s="9">
        <v>0</v>
      </c>
      <c r="G86" s="10">
        <f t="shared" si="31"/>
        <v>106000</v>
      </c>
      <c r="H86" s="10">
        <f t="shared" si="31"/>
        <v>106000</v>
      </c>
      <c r="I86" s="10">
        <f t="shared" si="31"/>
        <v>106000</v>
      </c>
      <c r="J86" s="9">
        <v>0</v>
      </c>
    </row>
    <row r="87" spans="1:10" ht="56.25" hidden="1">
      <c r="A87" s="7" t="s">
        <v>64</v>
      </c>
      <c r="B87" s="7" t="s">
        <v>55</v>
      </c>
      <c r="C87" s="4" t="s">
        <v>48</v>
      </c>
      <c r="D87" s="5" t="s">
        <v>56</v>
      </c>
      <c r="E87" s="3"/>
      <c r="F87" s="9">
        <v>0</v>
      </c>
      <c r="G87" s="10">
        <f t="shared" si="31"/>
        <v>106000</v>
      </c>
      <c r="H87" s="10">
        <f t="shared" si="31"/>
        <v>106000</v>
      </c>
      <c r="I87" s="10">
        <f t="shared" si="31"/>
        <v>106000</v>
      </c>
      <c r="J87" s="9">
        <v>0</v>
      </c>
    </row>
    <row r="88" spans="1:10" hidden="1">
      <c r="A88" s="4"/>
      <c r="B88" s="4"/>
      <c r="C88" s="4"/>
      <c r="D88" s="5"/>
      <c r="E88" s="6" t="s">
        <v>68</v>
      </c>
      <c r="F88" s="2">
        <v>2023</v>
      </c>
      <c r="G88" s="11">
        <f>100000+85000-99000+20000</f>
        <v>106000</v>
      </c>
      <c r="H88" s="11">
        <f t="shared" ref="H88:I88" si="33">100000+85000-99000+20000</f>
        <v>106000</v>
      </c>
      <c r="I88" s="11">
        <f t="shared" si="33"/>
        <v>106000</v>
      </c>
      <c r="J88" s="12">
        <f t="shared" ref="J88" si="34">H88/G88%</f>
        <v>100</v>
      </c>
    </row>
    <row r="89" spans="1:10" ht="27.75" hidden="1">
      <c r="A89" s="4" t="s">
        <v>201</v>
      </c>
      <c r="B89" s="4" t="s">
        <v>202</v>
      </c>
      <c r="C89" s="4"/>
      <c r="D89" s="5" t="s">
        <v>203</v>
      </c>
      <c r="E89" s="3"/>
      <c r="F89" s="9">
        <v>0</v>
      </c>
      <c r="G89" s="10">
        <f>G90</f>
        <v>3652732</v>
      </c>
      <c r="H89" s="10">
        <f t="shared" ref="H89:I89" si="35">H90</f>
        <v>3652732</v>
      </c>
      <c r="I89" s="10">
        <f t="shared" si="35"/>
        <v>3652732</v>
      </c>
      <c r="J89" s="9">
        <v>0</v>
      </c>
    </row>
    <row r="90" spans="1:10" ht="393.75" hidden="1">
      <c r="A90" s="7" t="s">
        <v>204</v>
      </c>
      <c r="B90" s="7" t="s">
        <v>205</v>
      </c>
      <c r="C90" s="4" t="s">
        <v>206</v>
      </c>
      <c r="D90" s="5" t="s">
        <v>207</v>
      </c>
      <c r="E90" s="6"/>
      <c r="F90" s="9">
        <v>0</v>
      </c>
      <c r="G90" s="10">
        <f t="shared" ref="G90:I90" si="36">G91</f>
        <v>3652732</v>
      </c>
      <c r="H90" s="10">
        <f t="shared" si="36"/>
        <v>3652732</v>
      </c>
      <c r="I90" s="10">
        <f t="shared" si="36"/>
        <v>3652732</v>
      </c>
      <c r="J90" s="9">
        <v>0</v>
      </c>
    </row>
    <row r="91" spans="1:10" ht="48" hidden="1" customHeight="1">
      <c r="A91" s="4"/>
      <c r="B91" s="4"/>
      <c r="C91" s="4"/>
      <c r="D91" s="5"/>
      <c r="E91" s="6" t="s">
        <v>208</v>
      </c>
      <c r="F91" s="2">
        <v>2023</v>
      </c>
      <c r="G91" s="11">
        <v>3652732</v>
      </c>
      <c r="H91" s="11">
        <v>3652732</v>
      </c>
      <c r="I91" s="11">
        <v>3652732</v>
      </c>
      <c r="J91" s="12">
        <f t="shared" ref="J91" si="37">H91/G91%</f>
        <v>100</v>
      </c>
    </row>
    <row r="92" spans="1:10" ht="255.75" hidden="1" customHeight="1">
      <c r="A92" s="21"/>
      <c r="B92" s="21"/>
      <c r="C92" s="21"/>
      <c r="D92" s="22"/>
      <c r="E92" s="32" t="s">
        <v>209</v>
      </c>
      <c r="F92" s="9">
        <v>0</v>
      </c>
      <c r="G92" s="9">
        <v>0</v>
      </c>
      <c r="H92" s="9">
        <v>0</v>
      </c>
      <c r="I92" s="13">
        <f>I91</f>
        <v>3652732</v>
      </c>
      <c r="J92" s="9">
        <v>0</v>
      </c>
    </row>
    <row r="93" spans="1:10" ht="39.6" customHeight="1">
      <c r="A93" s="4" t="s">
        <v>37</v>
      </c>
      <c r="B93" s="4"/>
      <c r="C93" s="4"/>
      <c r="D93" s="10" t="s">
        <v>175</v>
      </c>
      <c r="E93" s="3"/>
      <c r="F93" s="9">
        <v>0</v>
      </c>
      <c r="G93" s="10">
        <f t="shared" ref="G93:I93" si="38">G94</f>
        <v>5178725</v>
      </c>
      <c r="H93" s="10">
        <f t="shared" si="38"/>
        <v>980700</v>
      </c>
      <c r="I93" s="10">
        <f t="shared" si="38"/>
        <v>915500</v>
      </c>
      <c r="J93" s="9">
        <v>0</v>
      </c>
    </row>
    <row r="94" spans="1:10" ht="37.5">
      <c r="A94" s="7" t="s">
        <v>38</v>
      </c>
      <c r="B94" s="16"/>
      <c r="C94" s="4"/>
      <c r="D94" s="10" t="s">
        <v>175</v>
      </c>
      <c r="E94" s="3"/>
      <c r="F94" s="9">
        <v>0</v>
      </c>
      <c r="G94" s="10">
        <f>G95+G99</f>
        <v>5178725</v>
      </c>
      <c r="H94" s="10">
        <f t="shared" ref="H94:I94" si="39">H95+H99</f>
        <v>980700</v>
      </c>
      <c r="I94" s="10">
        <f t="shared" si="39"/>
        <v>915500</v>
      </c>
      <c r="J94" s="9">
        <v>0</v>
      </c>
    </row>
    <row r="95" spans="1:10" ht="27.75">
      <c r="A95" s="7" t="s">
        <v>135</v>
      </c>
      <c r="B95" s="16" t="s">
        <v>14</v>
      </c>
      <c r="C95" s="4"/>
      <c r="D95" s="5" t="s">
        <v>15</v>
      </c>
      <c r="E95" s="3"/>
      <c r="F95" s="9">
        <v>0</v>
      </c>
      <c r="G95" s="10">
        <f t="shared" ref="G95:I95" si="40">G96</f>
        <v>198000</v>
      </c>
      <c r="H95" s="10">
        <f t="shared" si="40"/>
        <v>198000</v>
      </c>
      <c r="I95" s="10">
        <f t="shared" si="40"/>
        <v>198000</v>
      </c>
      <c r="J95" s="9">
        <v>0</v>
      </c>
    </row>
    <row r="96" spans="1:10" ht="37.5">
      <c r="A96" s="7" t="s">
        <v>136</v>
      </c>
      <c r="B96" s="7" t="s">
        <v>137</v>
      </c>
      <c r="C96" s="4" t="s">
        <v>138</v>
      </c>
      <c r="D96" s="5" t="s">
        <v>139</v>
      </c>
      <c r="E96" s="3"/>
      <c r="F96" s="9">
        <v>0</v>
      </c>
      <c r="G96" s="10">
        <f t="shared" ref="G96:I96" si="41">G97+G98</f>
        <v>198000</v>
      </c>
      <c r="H96" s="10">
        <f t="shared" si="41"/>
        <v>198000</v>
      </c>
      <c r="I96" s="10">
        <f t="shared" si="41"/>
        <v>198000</v>
      </c>
      <c r="J96" s="9">
        <v>0</v>
      </c>
    </row>
    <row r="97" spans="1:10">
      <c r="A97" s="4"/>
      <c r="B97" s="4"/>
      <c r="C97" s="4"/>
      <c r="D97" s="5"/>
      <c r="E97" s="6" t="s">
        <v>141</v>
      </c>
      <c r="F97" s="2">
        <v>2023</v>
      </c>
      <c r="G97" s="11">
        <f>176000-12800</f>
        <v>163200</v>
      </c>
      <c r="H97" s="11">
        <f>176000-12800</f>
        <v>163200</v>
      </c>
      <c r="I97" s="11">
        <f>176000-12800</f>
        <v>163200</v>
      </c>
      <c r="J97" s="12">
        <f>H97/G97%</f>
        <v>100</v>
      </c>
    </row>
    <row r="98" spans="1:10">
      <c r="A98" s="4"/>
      <c r="B98" s="4"/>
      <c r="C98" s="4"/>
      <c r="D98" s="5"/>
      <c r="E98" s="6" t="s">
        <v>140</v>
      </c>
      <c r="F98" s="2">
        <v>2023</v>
      </c>
      <c r="G98" s="11">
        <f>14000+20800</f>
        <v>34800</v>
      </c>
      <c r="H98" s="11">
        <f>14000+20800</f>
        <v>34800</v>
      </c>
      <c r="I98" s="11">
        <f>14000+20800</f>
        <v>34800</v>
      </c>
      <c r="J98" s="12">
        <f>H98/G98%</f>
        <v>100</v>
      </c>
    </row>
    <row r="99" spans="1:10" ht="27.75">
      <c r="A99" s="4" t="s">
        <v>39</v>
      </c>
      <c r="B99" s="4" t="s">
        <v>40</v>
      </c>
      <c r="C99" s="4"/>
      <c r="D99" s="5" t="s">
        <v>41</v>
      </c>
      <c r="E99" s="1"/>
      <c r="F99" s="9">
        <v>0</v>
      </c>
      <c r="G99" s="10">
        <f>G105+G100+G102</f>
        <v>4980725</v>
      </c>
      <c r="H99" s="10">
        <f t="shared" ref="H99" si="42">H105+H100+H102</f>
        <v>782700</v>
      </c>
      <c r="I99" s="10">
        <f>I105+I100+I102</f>
        <v>717500</v>
      </c>
      <c r="J99" s="9">
        <v>0</v>
      </c>
    </row>
    <row r="100" spans="1:10" ht="27.75" hidden="1">
      <c r="A100" s="4" t="s">
        <v>142</v>
      </c>
      <c r="B100" s="4" t="s">
        <v>143</v>
      </c>
      <c r="C100" s="4" t="s">
        <v>144</v>
      </c>
      <c r="D100" s="5" t="s">
        <v>145</v>
      </c>
      <c r="E100" s="1"/>
      <c r="F100" s="9">
        <v>0</v>
      </c>
      <c r="G100" s="10">
        <f t="shared" ref="G100:H100" si="43">G101</f>
        <v>50000</v>
      </c>
      <c r="H100" s="10">
        <f t="shared" si="43"/>
        <v>50000</v>
      </c>
      <c r="I100" s="10">
        <f>I101</f>
        <v>50000</v>
      </c>
      <c r="J100" s="9">
        <v>0</v>
      </c>
    </row>
    <row r="101" spans="1:10" hidden="1">
      <c r="A101" s="4"/>
      <c r="B101" s="4"/>
      <c r="C101" s="4"/>
      <c r="D101" s="5"/>
      <c r="E101" s="1" t="s">
        <v>146</v>
      </c>
      <c r="F101" s="8">
        <v>2023</v>
      </c>
      <c r="G101" s="11">
        <v>50000</v>
      </c>
      <c r="H101" s="11">
        <v>50000</v>
      </c>
      <c r="I101" s="11">
        <v>50000</v>
      </c>
      <c r="J101" s="12">
        <f>H101/G101%</f>
        <v>100</v>
      </c>
    </row>
    <row r="102" spans="1:10" ht="27.75">
      <c r="A102" s="4" t="s">
        <v>147</v>
      </c>
      <c r="B102" s="4" t="s">
        <v>148</v>
      </c>
      <c r="C102" s="4" t="s">
        <v>144</v>
      </c>
      <c r="D102" s="5" t="s">
        <v>149</v>
      </c>
      <c r="E102" s="1"/>
      <c r="F102" s="9">
        <v>0</v>
      </c>
      <c r="G102" s="10">
        <f>G104+G103</f>
        <v>23000</v>
      </c>
      <c r="H102" s="10">
        <f t="shared" ref="H102:I102" si="44">H104+H103</f>
        <v>23000</v>
      </c>
      <c r="I102" s="10">
        <f t="shared" si="44"/>
        <v>23000</v>
      </c>
      <c r="J102" s="9">
        <v>0</v>
      </c>
    </row>
    <row r="103" spans="1:10" ht="27.75" hidden="1">
      <c r="A103" s="4"/>
      <c r="B103" s="4"/>
      <c r="C103" s="4"/>
      <c r="D103" s="5"/>
      <c r="E103" s="6" t="s">
        <v>150</v>
      </c>
      <c r="F103" s="9">
        <v>0</v>
      </c>
      <c r="G103" s="11">
        <f>40000-40000</f>
        <v>0</v>
      </c>
      <c r="H103" s="11">
        <f t="shared" ref="H103:I103" si="45">40000-40000</f>
        <v>0</v>
      </c>
      <c r="I103" s="11">
        <f t="shared" si="45"/>
        <v>0</v>
      </c>
      <c r="J103" s="9">
        <v>0</v>
      </c>
    </row>
    <row r="104" spans="1:10">
      <c r="A104" s="4"/>
      <c r="B104" s="4"/>
      <c r="C104" s="4"/>
      <c r="D104" s="5"/>
      <c r="E104" s="6" t="s">
        <v>223</v>
      </c>
      <c r="F104" s="8">
        <v>2023</v>
      </c>
      <c r="G104" s="11">
        <f>40000-17000</f>
        <v>23000</v>
      </c>
      <c r="H104" s="11">
        <f t="shared" ref="H104:I104" si="46">40000-17000</f>
        <v>23000</v>
      </c>
      <c r="I104" s="11">
        <f t="shared" si="46"/>
        <v>23000</v>
      </c>
      <c r="J104" s="12">
        <f>H104/G104%</f>
        <v>100</v>
      </c>
    </row>
    <row r="105" spans="1:10" ht="56.25">
      <c r="A105" s="4" t="s">
        <v>51</v>
      </c>
      <c r="B105" s="4" t="s">
        <v>52</v>
      </c>
      <c r="C105" s="4" t="s">
        <v>54</v>
      </c>
      <c r="D105" s="5" t="s">
        <v>53</v>
      </c>
      <c r="E105" s="1"/>
      <c r="F105" s="9">
        <v>0</v>
      </c>
      <c r="G105" s="10">
        <f>SUM(G106:G108)</f>
        <v>4907725</v>
      </c>
      <c r="H105" s="10">
        <f t="shared" ref="H105:I105" si="47">SUM(H106:H108)</f>
        <v>709700</v>
      </c>
      <c r="I105" s="10">
        <f t="shared" si="47"/>
        <v>644500</v>
      </c>
      <c r="J105" s="9">
        <v>0</v>
      </c>
    </row>
    <row r="106" spans="1:10" hidden="1">
      <c r="A106" s="4"/>
      <c r="B106" s="4"/>
      <c r="C106" s="4"/>
      <c r="D106" s="5"/>
      <c r="E106" s="1" t="s">
        <v>67</v>
      </c>
      <c r="F106" s="2" t="s">
        <v>69</v>
      </c>
      <c r="G106" s="11">
        <v>4298225</v>
      </c>
      <c r="H106" s="11">
        <f>65200+35000</f>
        <v>100200</v>
      </c>
      <c r="I106" s="11">
        <v>35000</v>
      </c>
      <c r="J106" s="8">
        <f>H106/G106%</f>
        <v>2.3311948536896043</v>
      </c>
    </row>
    <row r="107" spans="1:10" ht="25.9" customHeight="1">
      <c r="A107" s="4"/>
      <c r="B107" s="4"/>
      <c r="C107" s="4"/>
      <c r="D107" s="5"/>
      <c r="E107" s="6" t="s">
        <v>170</v>
      </c>
      <c r="F107" s="8">
        <v>2023</v>
      </c>
      <c r="G107" s="11">
        <f>541500-55000+73000</f>
        <v>559500</v>
      </c>
      <c r="H107" s="11">
        <f>541500-55000+73000</f>
        <v>559500</v>
      </c>
      <c r="I107" s="11">
        <f>541500-55000+73000</f>
        <v>559500</v>
      </c>
      <c r="J107" s="12">
        <f>H107/G107%</f>
        <v>100</v>
      </c>
    </row>
    <row r="108" spans="1:10" ht="25.9" hidden="1" customHeight="1">
      <c r="A108" s="4"/>
      <c r="B108" s="4"/>
      <c r="C108" s="4"/>
      <c r="D108" s="5"/>
      <c r="E108" s="6" t="s">
        <v>223</v>
      </c>
      <c r="F108" s="8">
        <v>2023</v>
      </c>
      <c r="G108" s="11">
        <v>50000</v>
      </c>
      <c r="H108" s="11">
        <v>50000</v>
      </c>
      <c r="I108" s="11">
        <v>50000</v>
      </c>
      <c r="J108" s="12">
        <f>H108/G108%</f>
        <v>100</v>
      </c>
    </row>
    <row r="109" spans="1:10" ht="56.25">
      <c r="A109" s="4" t="s">
        <v>23</v>
      </c>
      <c r="B109" s="4"/>
      <c r="C109" s="4"/>
      <c r="D109" s="10" t="s">
        <v>176</v>
      </c>
      <c r="E109" s="3"/>
      <c r="F109" s="9">
        <v>0</v>
      </c>
      <c r="G109" s="10">
        <f t="shared" ref="G109:I109" si="48">G110</f>
        <v>32607080</v>
      </c>
      <c r="H109" s="10">
        <f t="shared" si="48"/>
        <v>31359020.200000003</v>
      </c>
      <c r="I109" s="10">
        <f t="shared" si="48"/>
        <v>16490643.57</v>
      </c>
      <c r="J109" s="9">
        <v>0</v>
      </c>
    </row>
    <row r="110" spans="1:10" ht="56.25">
      <c r="A110" s="7" t="s">
        <v>24</v>
      </c>
      <c r="B110" s="16"/>
      <c r="C110" s="4"/>
      <c r="D110" s="10" t="s">
        <v>176</v>
      </c>
      <c r="E110" s="3"/>
      <c r="F110" s="9">
        <v>0</v>
      </c>
      <c r="G110" s="10">
        <f>G117+G111+G114</f>
        <v>32607080</v>
      </c>
      <c r="H110" s="10">
        <f t="shared" ref="H110:I110" si="49">H117+H111+H114</f>
        <v>31359020.200000003</v>
      </c>
      <c r="I110" s="10">
        <f t="shared" si="49"/>
        <v>16490643.57</v>
      </c>
      <c r="J110" s="9">
        <v>0</v>
      </c>
    </row>
    <row r="111" spans="1:10" ht="37.5" hidden="1">
      <c r="A111" s="33" t="s">
        <v>224</v>
      </c>
      <c r="B111" s="33" t="s">
        <v>14</v>
      </c>
      <c r="C111" s="27"/>
      <c r="D111" s="28" t="s">
        <v>225</v>
      </c>
      <c r="E111" s="3"/>
      <c r="F111" s="9">
        <v>0</v>
      </c>
      <c r="G111" s="10">
        <f>G112</f>
        <v>50000</v>
      </c>
      <c r="H111" s="10">
        <f t="shared" ref="H111:I111" si="50">H112</f>
        <v>50000</v>
      </c>
      <c r="I111" s="10">
        <f t="shared" si="50"/>
        <v>50000</v>
      </c>
      <c r="J111" s="9">
        <v>0</v>
      </c>
    </row>
    <row r="112" spans="1:10" ht="56.25" hidden="1">
      <c r="A112" s="33" t="s">
        <v>226</v>
      </c>
      <c r="B112" s="33" t="s">
        <v>32</v>
      </c>
      <c r="C112" s="4" t="s">
        <v>20</v>
      </c>
      <c r="D112" s="28" t="s">
        <v>134</v>
      </c>
      <c r="E112" s="3"/>
      <c r="F112" s="9">
        <v>0</v>
      </c>
      <c r="G112" s="10">
        <f>G113</f>
        <v>50000</v>
      </c>
      <c r="H112" s="10">
        <f t="shared" ref="H112:I112" si="51">H113</f>
        <v>50000</v>
      </c>
      <c r="I112" s="10">
        <f t="shared" si="51"/>
        <v>50000</v>
      </c>
      <c r="J112" s="9">
        <v>0</v>
      </c>
    </row>
    <row r="113" spans="1:10" ht="84" hidden="1" customHeight="1">
      <c r="A113" s="4"/>
      <c r="B113" s="4"/>
      <c r="C113" s="4"/>
      <c r="D113" s="5"/>
      <c r="E113" s="34" t="s">
        <v>238</v>
      </c>
      <c r="F113" s="8">
        <v>2023</v>
      </c>
      <c r="G113" s="11">
        <v>50000</v>
      </c>
      <c r="H113" s="11">
        <v>50000</v>
      </c>
      <c r="I113" s="11">
        <v>50000</v>
      </c>
      <c r="J113" s="12">
        <f>H113/G113%</f>
        <v>100</v>
      </c>
    </row>
    <row r="114" spans="1:10" ht="67.5" hidden="1" customHeight="1">
      <c r="A114" s="33" t="s">
        <v>227</v>
      </c>
      <c r="B114" s="33" t="s">
        <v>228</v>
      </c>
      <c r="C114" s="27"/>
      <c r="D114" s="28" t="s">
        <v>229</v>
      </c>
      <c r="E114" s="3"/>
      <c r="F114" s="9">
        <v>0</v>
      </c>
      <c r="G114" s="10">
        <f t="shared" ref="G114" si="52">G115</f>
        <v>14094388</v>
      </c>
      <c r="H114" s="10">
        <f t="shared" ref="H114:H115" si="53">H115</f>
        <v>13763520.200000001</v>
      </c>
      <c r="I114" s="10">
        <f t="shared" ref="I114:I115" si="54">I115</f>
        <v>67350</v>
      </c>
      <c r="J114" s="9">
        <v>0</v>
      </c>
    </row>
    <row r="115" spans="1:10" ht="67.5" hidden="1" customHeight="1">
      <c r="A115" s="33" t="s">
        <v>230</v>
      </c>
      <c r="B115" s="33" t="s">
        <v>231</v>
      </c>
      <c r="C115" s="27" t="s">
        <v>232</v>
      </c>
      <c r="D115" s="28" t="s">
        <v>233</v>
      </c>
      <c r="E115" s="3"/>
      <c r="F115" s="9">
        <v>0</v>
      </c>
      <c r="G115" s="10">
        <f>G116</f>
        <v>14094388</v>
      </c>
      <c r="H115" s="10">
        <f t="shared" si="53"/>
        <v>13763520.200000001</v>
      </c>
      <c r="I115" s="10">
        <f t="shared" si="54"/>
        <v>67350</v>
      </c>
      <c r="J115" s="9">
        <v>0</v>
      </c>
    </row>
    <row r="116" spans="1:10" ht="67.5" hidden="1" customHeight="1">
      <c r="A116" s="4"/>
      <c r="B116" s="4"/>
      <c r="C116" s="4"/>
      <c r="D116" s="5"/>
      <c r="E116" s="1" t="s">
        <v>234</v>
      </c>
      <c r="F116" s="2" t="s">
        <v>235</v>
      </c>
      <c r="G116" s="11">
        <v>14094388</v>
      </c>
      <c r="H116" s="11">
        <f>2532514.97+2150000+2000000+6995200.65+18454.58+300000-300000+67350</f>
        <v>13763520.200000001</v>
      </c>
      <c r="I116" s="11">
        <v>67350</v>
      </c>
      <c r="J116" s="15">
        <f>H116/G116%</f>
        <v>97.652485514092561</v>
      </c>
    </row>
    <row r="117" spans="1:10" ht="27.75">
      <c r="A117" s="7" t="s">
        <v>25</v>
      </c>
      <c r="B117" s="7" t="s">
        <v>6</v>
      </c>
      <c r="C117" s="4"/>
      <c r="D117" s="5" t="s">
        <v>7</v>
      </c>
      <c r="E117" s="3"/>
      <c r="F117" s="9">
        <v>0</v>
      </c>
      <c r="G117" s="10">
        <f>G118+G140+G136</f>
        <v>18462692</v>
      </c>
      <c r="H117" s="10">
        <f t="shared" ref="H117:I117" si="55">H118+H140+H136</f>
        <v>17545500</v>
      </c>
      <c r="I117" s="10">
        <f t="shared" si="55"/>
        <v>16373293.57</v>
      </c>
      <c r="J117" s="9">
        <v>0</v>
      </c>
    </row>
    <row r="118" spans="1:10" ht="27.75" hidden="1">
      <c r="A118" s="4" t="s">
        <v>152</v>
      </c>
      <c r="B118" s="7" t="s">
        <v>85</v>
      </c>
      <c r="C118" s="23"/>
      <c r="D118" s="5" t="s">
        <v>153</v>
      </c>
      <c r="E118" s="1"/>
      <c r="F118" s="9">
        <v>0</v>
      </c>
      <c r="G118" s="10">
        <f t="shared" ref="G118" si="56">G119+G121</f>
        <v>5986192</v>
      </c>
      <c r="H118" s="10">
        <f t="shared" ref="H118" si="57">H119+H121</f>
        <v>5069000</v>
      </c>
      <c r="I118" s="10">
        <f t="shared" ref="I118" si="58">I119+I121</f>
        <v>3896793.57</v>
      </c>
      <c r="J118" s="9">
        <v>0</v>
      </c>
    </row>
    <row r="119" spans="1:10" ht="37.5" hidden="1">
      <c r="A119" s="7" t="s">
        <v>154</v>
      </c>
      <c r="B119" s="7" t="s">
        <v>155</v>
      </c>
      <c r="C119" s="4" t="s">
        <v>128</v>
      </c>
      <c r="D119" s="5" t="s">
        <v>156</v>
      </c>
      <c r="E119" s="3"/>
      <c r="F119" s="9">
        <v>0</v>
      </c>
      <c r="G119" s="10">
        <f t="shared" ref="G119" si="59">SUM(G120:G120)</f>
        <v>49000</v>
      </c>
      <c r="H119" s="10">
        <f t="shared" ref="H119" si="60">SUM(H120:H120)</f>
        <v>49000</v>
      </c>
      <c r="I119" s="10">
        <f t="shared" ref="I119" si="61">SUM(I120:I120)</f>
        <v>49000</v>
      </c>
      <c r="J119" s="9">
        <v>0</v>
      </c>
    </row>
    <row r="120" spans="1:10" ht="109.9" hidden="1" customHeight="1">
      <c r="A120" s="4"/>
      <c r="B120" s="4"/>
      <c r="C120" s="4"/>
      <c r="D120" s="5"/>
      <c r="E120" s="1" t="s">
        <v>169</v>
      </c>
      <c r="F120" s="8">
        <v>2023</v>
      </c>
      <c r="G120" s="11">
        <v>49000</v>
      </c>
      <c r="H120" s="11">
        <v>49000</v>
      </c>
      <c r="I120" s="11">
        <v>49000</v>
      </c>
      <c r="J120" s="15">
        <f t="shared" ref="J120" si="62">H120/G120%</f>
        <v>100</v>
      </c>
    </row>
    <row r="121" spans="1:10" ht="56.25" hidden="1">
      <c r="A121" s="7" t="s">
        <v>157</v>
      </c>
      <c r="B121" s="4" t="s">
        <v>72</v>
      </c>
      <c r="C121" s="4" t="s">
        <v>8</v>
      </c>
      <c r="D121" s="5" t="s">
        <v>73</v>
      </c>
      <c r="E121" s="3"/>
      <c r="F121" s="9">
        <v>0</v>
      </c>
      <c r="G121" s="10">
        <f t="shared" ref="G121" si="63">G122+G124+G126+G128+G130+G132+G134</f>
        <v>5937192</v>
      </c>
      <c r="H121" s="10">
        <f t="shared" ref="H121" si="64">H122+H124+H126+H128+H130+H132+H134</f>
        <v>5020000</v>
      </c>
      <c r="I121" s="10">
        <f t="shared" ref="I121" si="65">I122+I124+I126+I128+I130+I132+I134</f>
        <v>3847793.57</v>
      </c>
      <c r="J121" s="9">
        <v>0</v>
      </c>
    </row>
    <row r="122" spans="1:10" ht="56.25" hidden="1">
      <c r="A122" s="4"/>
      <c r="B122" s="4"/>
      <c r="C122" s="4"/>
      <c r="D122" s="5"/>
      <c r="E122" s="6" t="s">
        <v>158</v>
      </c>
      <c r="F122" s="2" t="s">
        <v>69</v>
      </c>
      <c r="G122" s="11">
        <v>2435651</v>
      </c>
      <c r="H122" s="11">
        <f>66600+1633400</f>
        <v>1700000</v>
      </c>
      <c r="I122" s="11">
        <v>1633400</v>
      </c>
      <c r="J122" s="15">
        <f t="shared" ref="J122" si="66">H122/G122%</f>
        <v>69.796534889440238</v>
      </c>
    </row>
    <row r="123" spans="1:10" ht="37.5" hidden="1">
      <c r="A123" s="4"/>
      <c r="B123" s="4"/>
      <c r="C123" s="4"/>
      <c r="D123" s="5"/>
      <c r="E123" s="14" t="s">
        <v>77</v>
      </c>
      <c r="F123" s="9">
        <v>0</v>
      </c>
      <c r="G123" s="9">
        <v>0</v>
      </c>
      <c r="H123" s="9">
        <v>0</v>
      </c>
      <c r="I123" s="13">
        <f>I122</f>
        <v>1633400</v>
      </c>
      <c r="J123" s="9">
        <v>0</v>
      </c>
    </row>
    <row r="124" spans="1:10" ht="37.5" hidden="1">
      <c r="A124" s="4"/>
      <c r="B124" s="4"/>
      <c r="C124" s="4"/>
      <c r="D124" s="5"/>
      <c r="E124" s="6" t="s">
        <v>159</v>
      </c>
      <c r="F124" s="2">
        <v>2023</v>
      </c>
      <c r="G124" s="11">
        <v>1415715</v>
      </c>
      <c r="H124" s="11">
        <f>348592.75+851407.25</f>
        <v>1200000</v>
      </c>
      <c r="I124" s="11">
        <v>851407.25</v>
      </c>
      <c r="J124" s="15">
        <f>H124/G124%</f>
        <v>84.762823025820879</v>
      </c>
    </row>
    <row r="125" spans="1:10" ht="37.5" hidden="1">
      <c r="A125" s="4"/>
      <c r="B125" s="4"/>
      <c r="C125" s="4"/>
      <c r="D125" s="5"/>
      <c r="E125" s="14" t="s">
        <v>77</v>
      </c>
      <c r="F125" s="9">
        <v>0</v>
      </c>
      <c r="G125" s="9">
        <v>0</v>
      </c>
      <c r="H125" s="9">
        <v>0</v>
      </c>
      <c r="I125" s="13">
        <f>I124</f>
        <v>851407.25</v>
      </c>
      <c r="J125" s="9">
        <v>0</v>
      </c>
    </row>
    <row r="126" spans="1:10" ht="37.5" hidden="1">
      <c r="A126" s="4"/>
      <c r="B126" s="4"/>
      <c r="C126" s="4"/>
      <c r="D126" s="5"/>
      <c r="E126" s="6" t="s">
        <v>160</v>
      </c>
      <c r="F126" s="2" t="s">
        <v>69</v>
      </c>
      <c r="G126" s="11">
        <v>1445826</v>
      </c>
      <c r="H126" s="11">
        <f>546096.02+205917.66+727986.32</f>
        <v>1480000</v>
      </c>
      <c r="I126" s="11">
        <v>727986.32</v>
      </c>
      <c r="J126" s="15">
        <v>100</v>
      </c>
    </row>
    <row r="127" spans="1:10" ht="37.5" hidden="1">
      <c r="A127" s="4"/>
      <c r="B127" s="4"/>
      <c r="C127" s="4"/>
      <c r="D127" s="5"/>
      <c r="E127" s="14" t="s">
        <v>77</v>
      </c>
      <c r="F127" s="9">
        <v>0</v>
      </c>
      <c r="G127" s="9">
        <v>0</v>
      </c>
      <c r="H127" s="9">
        <v>0</v>
      </c>
      <c r="I127" s="13">
        <f>I126</f>
        <v>727986.32</v>
      </c>
      <c r="J127" s="9">
        <v>0</v>
      </c>
    </row>
    <row r="128" spans="1:10" ht="37.5" hidden="1">
      <c r="A128" s="4"/>
      <c r="B128" s="4"/>
      <c r="C128" s="4"/>
      <c r="D128" s="5"/>
      <c r="E128" s="1" t="s">
        <v>161</v>
      </c>
      <c r="F128" s="2">
        <v>2023</v>
      </c>
      <c r="G128" s="11">
        <v>40000</v>
      </c>
      <c r="H128" s="11">
        <v>40000</v>
      </c>
      <c r="I128" s="11">
        <v>40000</v>
      </c>
      <c r="J128" s="15">
        <f t="shared" ref="J128:J134" si="67">H128/G128%</f>
        <v>100</v>
      </c>
    </row>
    <row r="129" spans="1:10" ht="37.5" hidden="1">
      <c r="A129" s="4"/>
      <c r="B129" s="4"/>
      <c r="C129" s="4"/>
      <c r="D129" s="5"/>
      <c r="E129" s="14" t="s">
        <v>77</v>
      </c>
      <c r="F129" s="9">
        <v>0</v>
      </c>
      <c r="G129" s="9">
        <v>0</v>
      </c>
      <c r="H129" s="9">
        <v>0</v>
      </c>
      <c r="I129" s="13">
        <f>I128</f>
        <v>40000</v>
      </c>
      <c r="J129" s="9">
        <v>0</v>
      </c>
    </row>
    <row r="130" spans="1:10" ht="37.5" hidden="1">
      <c r="A130" s="4"/>
      <c r="B130" s="4"/>
      <c r="C130" s="4"/>
      <c r="D130" s="5"/>
      <c r="E130" s="1" t="s">
        <v>162</v>
      </c>
      <c r="F130" s="2" t="s">
        <v>69</v>
      </c>
      <c r="G130" s="11">
        <v>250000</v>
      </c>
      <c r="H130" s="11">
        <f>5000+245000</f>
        <v>250000</v>
      </c>
      <c r="I130" s="11">
        <v>245000</v>
      </c>
      <c r="J130" s="15">
        <f t="shared" si="67"/>
        <v>100</v>
      </c>
    </row>
    <row r="131" spans="1:10" ht="37.5" hidden="1">
      <c r="A131" s="4"/>
      <c r="B131" s="4"/>
      <c r="C131" s="4"/>
      <c r="D131" s="5"/>
      <c r="E131" s="14" t="s">
        <v>77</v>
      </c>
      <c r="F131" s="9">
        <v>0</v>
      </c>
      <c r="G131" s="9">
        <v>0</v>
      </c>
      <c r="H131" s="9">
        <v>0</v>
      </c>
      <c r="I131" s="13">
        <f>I130</f>
        <v>245000</v>
      </c>
      <c r="J131" s="9">
        <v>0</v>
      </c>
    </row>
    <row r="132" spans="1:10" ht="37.5" hidden="1">
      <c r="A132" s="4"/>
      <c r="B132" s="4"/>
      <c r="C132" s="4"/>
      <c r="D132" s="5"/>
      <c r="E132" s="1" t="s">
        <v>163</v>
      </c>
      <c r="F132" s="2">
        <v>2023</v>
      </c>
      <c r="G132" s="11">
        <v>190000</v>
      </c>
      <c r="H132" s="11">
        <v>190000</v>
      </c>
      <c r="I132" s="11">
        <v>190000</v>
      </c>
      <c r="J132" s="15">
        <f t="shared" si="67"/>
        <v>100</v>
      </c>
    </row>
    <row r="133" spans="1:10" ht="37.5" hidden="1">
      <c r="A133" s="4"/>
      <c r="B133" s="4"/>
      <c r="C133" s="4"/>
      <c r="D133" s="5"/>
      <c r="E133" s="14" t="s">
        <v>77</v>
      </c>
      <c r="F133" s="9">
        <v>0</v>
      </c>
      <c r="G133" s="9">
        <v>0</v>
      </c>
      <c r="H133" s="9">
        <v>0</v>
      </c>
      <c r="I133" s="13">
        <f>I132</f>
        <v>190000</v>
      </c>
      <c r="J133" s="9">
        <v>0</v>
      </c>
    </row>
    <row r="134" spans="1:10" ht="37.5" hidden="1">
      <c r="A134" s="4"/>
      <c r="B134" s="4"/>
      <c r="C134" s="4"/>
      <c r="D134" s="5"/>
      <c r="E134" s="1" t="s">
        <v>164</v>
      </c>
      <c r="F134" s="2">
        <v>2023</v>
      </c>
      <c r="G134" s="11">
        <v>160000</v>
      </c>
      <c r="H134" s="11">
        <v>160000</v>
      </c>
      <c r="I134" s="11">
        <v>160000</v>
      </c>
      <c r="J134" s="15">
        <f t="shared" si="67"/>
        <v>100</v>
      </c>
    </row>
    <row r="135" spans="1:10" ht="37.5" hidden="1">
      <c r="A135" s="4"/>
      <c r="B135" s="4"/>
      <c r="C135" s="4"/>
      <c r="D135" s="5"/>
      <c r="E135" s="14" t="s">
        <v>77</v>
      </c>
      <c r="F135" s="9">
        <v>0</v>
      </c>
      <c r="G135" s="9">
        <v>0</v>
      </c>
      <c r="H135" s="9">
        <v>0</v>
      </c>
      <c r="I135" s="13">
        <f>I134</f>
        <v>160000</v>
      </c>
      <c r="J135" s="9">
        <v>0</v>
      </c>
    </row>
    <row r="136" spans="1:10" ht="37.5">
      <c r="A136" s="27" t="s">
        <v>182</v>
      </c>
      <c r="B136" s="33" t="s">
        <v>183</v>
      </c>
      <c r="C136" s="33"/>
      <c r="D136" s="28" t="s">
        <v>184</v>
      </c>
      <c r="E136" s="14"/>
      <c r="F136" s="9">
        <v>0</v>
      </c>
      <c r="G136" s="10">
        <f t="shared" ref="G136:H136" si="68">G137</f>
        <v>436500</v>
      </c>
      <c r="H136" s="10">
        <f t="shared" si="68"/>
        <v>436500</v>
      </c>
      <c r="I136" s="10">
        <f>I137</f>
        <v>436500</v>
      </c>
      <c r="J136" s="9">
        <v>0</v>
      </c>
    </row>
    <row r="137" spans="1:10" ht="56.25">
      <c r="A137" s="27" t="s">
        <v>185</v>
      </c>
      <c r="B137" s="27" t="s">
        <v>186</v>
      </c>
      <c r="C137" s="27" t="s">
        <v>187</v>
      </c>
      <c r="D137" s="28" t="s">
        <v>188</v>
      </c>
      <c r="E137" s="14"/>
      <c r="F137" s="9">
        <v>0</v>
      </c>
      <c r="G137" s="10">
        <f>G138+G139</f>
        <v>436500</v>
      </c>
      <c r="H137" s="10">
        <f t="shared" ref="H137:I137" si="69">H138+H139</f>
        <v>436500</v>
      </c>
      <c r="I137" s="10">
        <f t="shared" si="69"/>
        <v>436500</v>
      </c>
      <c r="J137" s="9">
        <v>0</v>
      </c>
    </row>
    <row r="138" spans="1:10" ht="41.25" hidden="1" customHeight="1">
      <c r="A138" s="4"/>
      <c r="B138" s="4"/>
      <c r="C138" s="4"/>
      <c r="D138" s="5"/>
      <c r="E138" s="1" t="s">
        <v>189</v>
      </c>
      <c r="F138" s="8">
        <v>2023</v>
      </c>
      <c r="G138" s="11">
        <f>256500</f>
        <v>256500</v>
      </c>
      <c r="H138" s="11">
        <f>256500</f>
        <v>256500</v>
      </c>
      <c r="I138" s="11">
        <f>256500</f>
        <v>256500</v>
      </c>
      <c r="J138" s="12">
        <f t="shared" ref="J138:J139" si="70">H138/G138%</f>
        <v>100</v>
      </c>
    </row>
    <row r="139" spans="1:10" ht="41.25" customHeight="1">
      <c r="A139" s="4"/>
      <c r="B139" s="4"/>
      <c r="C139" s="4"/>
      <c r="D139" s="5"/>
      <c r="E139" s="1" t="s">
        <v>237</v>
      </c>
      <c r="F139" s="8">
        <v>2023</v>
      </c>
      <c r="G139" s="11">
        <f>99000+81000</f>
        <v>180000</v>
      </c>
      <c r="H139" s="11">
        <f>99000+81000</f>
        <v>180000</v>
      </c>
      <c r="I139" s="11">
        <f>99000+81000</f>
        <v>180000</v>
      </c>
      <c r="J139" s="12">
        <f t="shared" si="70"/>
        <v>100</v>
      </c>
    </row>
    <row r="140" spans="1:10" ht="37.5">
      <c r="A140" s="4" t="s">
        <v>26</v>
      </c>
      <c r="B140" s="7" t="s">
        <v>9</v>
      </c>
      <c r="C140" s="7"/>
      <c r="D140" s="5" t="s">
        <v>10</v>
      </c>
      <c r="E140" s="3"/>
      <c r="F140" s="9">
        <v>0</v>
      </c>
      <c r="G140" s="10">
        <f t="shared" ref="G140" si="71">G141</f>
        <v>12040000</v>
      </c>
      <c r="H140" s="10">
        <f t="shared" ref="H140" si="72">H141</f>
        <v>12040000</v>
      </c>
      <c r="I140" s="10">
        <f t="shared" ref="I140" si="73">I141</f>
        <v>12040000</v>
      </c>
      <c r="J140" s="9">
        <v>0</v>
      </c>
    </row>
    <row r="141" spans="1:10" ht="37.5">
      <c r="A141" s="4" t="s">
        <v>27</v>
      </c>
      <c r="B141" s="4" t="s">
        <v>21</v>
      </c>
      <c r="C141" s="4" t="s">
        <v>8</v>
      </c>
      <c r="D141" s="5" t="s">
        <v>22</v>
      </c>
      <c r="E141" s="1"/>
      <c r="F141" s="9">
        <v>0</v>
      </c>
      <c r="G141" s="10">
        <f t="shared" ref="G141:H141" si="74">SUM(G142:G145)</f>
        <v>12040000</v>
      </c>
      <c r="H141" s="10">
        <f t="shared" si="74"/>
        <v>12040000</v>
      </c>
      <c r="I141" s="10">
        <f>SUM(I142:I145)</f>
        <v>12040000</v>
      </c>
      <c r="J141" s="9">
        <v>0</v>
      </c>
    </row>
    <row r="142" spans="1:10">
      <c r="A142" s="4"/>
      <c r="B142" s="4"/>
      <c r="C142" s="4"/>
      <c r="D142" s="5"/>
      <c r="E142" s="6" t="s">
        <v>58</v>
      </c>
      <c r="F142" s="2">
        <v>2023</v>
      </c>
      <c r="G142" s="11">
        <f>2150000+4000000+1200000</f>
        <v>7350000</v>
      </c>
      <c r="H142" s="11">
        <f>2150000+4000000+1200000</f>
        <v>7350000</v>
      </c>
      <c r="I142" s="11">
        <f>2150000+4000000+1200000</f>
        <v>7350000</v>
      </c>
      <c r="J142" s="8">
        <f t="shared" ref="J142:J145" si="75">H142/G142%</f>
        <v>100</v>
      </c>
    </row>
    <row r="143" spans="1:10" hidden="1">
      <c r="A143" s="4"/>
      <c r="B143" s="4"/>
      <c r="C143" s="4"/>
      <c r="D143" s="5"/>
      <c r="E143" s="6" t="s">
        <v>57</v>
      </c>
      <c r="F143" s="2">
        <v>2023</v>
      </c>
      <c r="G143" s="11">
        <v>1500000</v>
      </c>
      <c r="H143" s="11">
        <v>1500000</v>
      </c>
      <c r="I143" s="11">
        <v>1500000</v>
      </c>
      <c r="J143" s="8">
        <f t="shared" si="75"/>
        <v>100</v>
      </c>
    </row>
    <row r="144" spans="1:10" hidden="1">
      <c r="A144" s="4"/>
      <c r="B144" s="4"/>
      <c r="C144" s="4"/>
      <c r="D144" s="5"/>
      <c r="E144" s="6" t="s">
        <v>236</v>
      </c>
      <c r="F144" s="2">
        <v>2023</v>
      </c>
      <c r="G144" s="11">
        <v>50000</v>
      </c>
      <c r="H144" s="11">
        <v>50000</v>
      </c>
      <c r="I144" s="11">
        <v>50000</v>
      </c>
      <c r="J144" s="12">
        <f t="shared" ref="J144" si="76">H144/G144%</f>
        <v>100</v>
      </c>
    </row>
    <row r="145" spans="1:10">
      <c r="A145" s="4"/>
      <c r="B145" s="4"/>
      <c r="C145" s="4"/>
      <c r="D145" s="5"/>
      <c r="E145" s="6" t="s">
        <v>151</v>
      </c>
      <c r="F145" s="8">
        <v>2023</v>
      </c>
      <c r="G145" s="11">
        <f>2000000+690000+450000+300000-300000</f>
        <v>3140000</v>
      </c>
      <c r="H145" s="11">
        <f>2000000+690000+450000+300000-300000</f>
        <v>3140000</v>
      </c>
      <c r="I145" s="11">
        <f>2000000+690000+450000+300000-300000</f>
        <v>3140000</v>
      </c>
      <c r="J145" s="12">
        <f t="shared" si="75"/>
        <v>100</v>
      </c>
    </row>
    <row r="146" spans="1:10" ht="48.6" customHeight="1">
      <c r="A146" s="4" t="s">
        <v>119</v>
      </c>
      <c r="B146" s="4"/>
      <c r="C146" s="4"/>
      <c r="D146" s="10" t="s">
        <v>173</v>
      </c>
      <c r="E146" s="3"/>
      <c r="F146" s="9">
        <v>0</v>
      </c>
      <c r="G146" s="10">
        <f t="shared" ref="G146:H151" si="77">G147</f>
        <v>17050500</v>
      </c>
      <c r="H146" s="10">
        <f t="shared" si="77"/>
        <v>17050500</v>
      </c>
      <c r="I146" s="10">
        <f>I147</f>
        <v>17050500</v>
      </c>
      <c r="J146" s="9">
        <v>0</v>
      </c>
    </row>
    <row r="147" spans="1:10" ht="48.6" customHeight="1">
      <c r="A147" s="7" t="s">
        <v>120</v>
      </c>
      <c r="B147" s="16"/>
      <c r="C147" s="4"/>
      <c r="D147" s="5" t="s">
        <v>173</v>
      </c>
      <c r="E147" s="3"/>
      <c r="F147" s="9">
        <v>0</v>
      </c>
      <c r="G147" s="10">
        <f>G148+G151</f>
        <v>17050500</v>
      </c>
      <c r="H147" s="10">
        <f t="shared" ref="H147:I147" si="78">H148+H151</f>
        <v>17050500</v>
      </c>
      <c r="I147" s="10">
        <f t="shared" si="78"/>
        <v>17050500</v>
      </c>
      <c r="J147" s="9">
        <v>0</v>
      </c>
    </row>
    <row r="148" spans="1:10" ht="27.75">
      <c r="A148" s="7" t="s">
        <v>121</v>
      </c>
      <c r="B148" s="7" t="s">
        <v>44</v>
      </c>
      <c r="C148" s="4"/>
      <c r="D148" s="5" t="s">
        <v>45</v>
      </c>
      <c r="E148" s="25"/>
      <c r="F148" s="9">
        <v>0</v>
      </c>
      <c r="G148" s="10">
        <f t="shared" si="77"/>
        <v>100500</v>
      </c>
      <c r="H148" s="10">
        <f t="shared" si="77"/>
        <v>100500</v>
      </c>
      <c r="I148" s="10">
        <f>I149</f>
        <v>100500</v>
      </c>
      <c r="J148" s="9">
        <v>0</v>
      </c>
    </row>
    <row r="149" spans="1:10" ht="56.25">
      <c r="A149" s="4" t="s">
        <v>122</v>
      </c>
      <c r="B149" s="4" t="s">
        <v>55</v>
      </c>
      <c r="C149" s="4" t="s">
        <v>48</v>
      </c>
      <c r="D149" s="5" t="s">
        <v>56</v>
      </c>
      <c r="E149" s="25"/>
      <c r="F149" s="9">
        <v>0</v>
      </c>
      <c r="G149" s="10">
        <f t="shared" si="77"/>
        <v>100500</v>
      </c>
      <c r="H149" s="10">
        <f t="shared" si="77"/>
        <v>100500</v>
      </c>
      <c r="I149" s="10">
        <f>I150</f>
        <v>100500</v>
      </c>
      <c r="J149" s="9">
        <v>0</v>
      </c>
    </row>
    <row r="150" spans="1:10" ht="28.5" customHeight="1">
      <c r="A150" s="4"/>
      <c r="B150" s="4"/>
      <c r="C150" s="4"/>
      <c r="D150" s="5"/>
      <c r="E150" s="25" t="s">
        <v>68</v>
      </c>
      <c r="F150" s="8">
        <v>2023</v>
      </c>
      <c r="G150" s="11">
        <f>60000+20000-6500+27000</f>
        <v>100500</v>
      </c>
      <c r="H150" s="11">
        <f>60000+20000-6500+27000</f>
        <v>100500</v>
      </c>
      <c r="I150" s="11">
        <f>60000+20000-6500+27000</f>
        <v>100500</v>
      </c>
      <c r="J150" s="12">
        <f t="shared" ref="J150" si="79">H150/G150%</f>
        <v>100</v>
      </c>
    </row>
    <row r="151" spans="1:10" ht="27.75">
      <c r="A151" s="4" t="s">
        <v>192</v>
      </c>
      <c r="B151" s="4" t="s">
        <v>193</v>
      </c>
      <c r="C151" s="4"/>
      <c r="D151" s="5" t="s">
        <v>194</v>
      </c>
      <c r="E151" s="25"/>
      <c r="F151" s="9">
        <v>0</v>
      </c>
      <c r="G151" s="10">
        <f t="shared" si="77"/>
        <v>16950000</v>
      </c>
      <c r="H151" s="10">
        <f t="shared" si="77"/>
        <v>16950000</v>
      </c>
      <c r="I151" s="10">
        <f>I152</f>
        <v>16950000</v>
      </c>
      <c r="J151" s="9">
        <v>0</v>
      </c>
    </row>
    <row r="152" spans="1:10" ht="56.25">
      <c r="A152" s="4" t="s">
        <v>195</v>
      </c>
      <c r="B152" s="4" t="s">
        <v>196</v>
      </c>
      <c r="C152" s="4" t="s">
        <v>197</v>
      </c>
      <c r="D152" s="5" t="s">
        <v>198</v>
      </c>
      <c r="E152" s="25"/>
      <c r="F152" s="9">
        <v>0</v>
      </c>
      <c r="G152" s="10">
        <f>G153+G154</f>
        <v>16950000</v>
      </c>
      <c r="H152" s="10">
        <f t="shared" ref="H152:I152" si="80">H153+H154</f>
        <v>16950000</v>
      </c>
      <c r="I152" s="10">
        <f t="shared" si="80"/>
        <v>16950000</v>
      </c>
      <c r="J152" s="9">
        <v>0</v>
      </c>
    </row>
    <row r="153" spans="1:10" ht="72.75" hidden="1" customHeight="1">
      <c r="A153" s="4"/>
      <c r="B153" s="4"/>
      <c r="C153" s="4"/>
      <c r="D153" s="5"/>
      <c r="E153" s="25" t="s">
        <v>251</v>
      </c>
      <c r="F153" s="8">
        <v>2023</v>
      </c>
      <c r="G153" s="11">
        <v>16650000</v>
      </c>
      <c r="H153" s="11">
        <v>16650000</v>
      </c>
      <c r="I153" s="11">
        <f>11200000+4850000+600000</f>
        <v>16650000</v>
      </c>
      <c r="J153" s="12">
        <f t="shared" ref="J153:J154" si="81">H153/G153%</f>
        <v>100</v>
      </c>
    </row>
    <row r="154" spans="1:10" ht="59.25" customHeight="1">
      <c r="A154" s="4"/>
      <c r="B154" s="4"/>
      <c r="C154" s="4"/>
      <c r="D154" s="5"/>
      <c r="E154" s="38" t="s">
        <v>250</v>
      </c>
      <c r="F154" s="8">
        <v>2023</v>
      </c>
      <c r="G154" s="11">
        <v>300000</v>
      </c>
      <c r="H154" s="11">
        <v>300000</v>
      </c>
      <c r="I154" s="11">
        <v>300000</v>
      </c>
      <c r="J154" s="12">
        <f t="shared" si="81"/>
        <v>100</v>
      </c>
    </row>
    <row r="155" spans="1:10" ht="27.75">
      <c r="A155" s="5" t="s">
        <v>5</v>
      </c>
      <c r="B155" s="5" t="s">
        <v>5</v>
      </c>
      <c r="C155" s="5" t="s">
        <v>5</v>
      </c>
      <c r="D155" s="5" t="s">
        <v>28</v>
      </c>
      <c r="E155" s="5" t="s">
        <v>5</v>
      </c>
      <c r="F155" s="9">
        <v>0</v>
      </c>
      <c r="G155" s="10">
        <f>G13+G61+G109+G93+G84+G146</f>
        <v>126634599</v>
      </c>
      <c r="H155" s="10">
        <f>H13+H61+H109+H93+H84+H146</f>
        <v>114488869.76000001</v>
      </c>
      <c r="I155" s="10">
        <f>I13+I61+I109+I93+I84+I146</f>
        <v>79788341.030000001</v>
      </c>
      <c r="J155" s="9">
        <v>0</v>
      </c>
    </row>
    <row r="156" spans="1:10">
      <c r="I156" s="17"/>
    </row>
    <row r="157" spans="1:10">
      <c r="I157" s="17"/>
    </row>
    <row r="158" spans="1:10">
      <c r="G158" s="24"/>
      <c r="H158" s="24"/>
      <c r="I158" s="24"/>
    </row>
    <row r="159" spans="1:10">
      <c r="A159" s="41" t="s">
        <v>210</v>
      </c>
      <c r="B159" s="41"/>
      <c r="C159" s="41"/>
      <c r="D159" s="41"/>
      <c r="G159" s="24"/>
      <c r="I159" s="42" t="s">
        <v>211</v>
      </c>
      <c r="J159" s="42"/>
    </row>
    <row r="161" spans="7:9">
      <c r="G161" s="24"/>
      <c r="H161" s="24"/>
      <c r="I161" s="24"/>
    </row>
    <row r="162" spans="7:9">
      <c r="G162" s="24"/>
      <c r="H162" s="24"/>
      <c r="I162" s="24"/>
    </row>
    <row r="164" spans="7:9">
      <c r="G164" s="24"/>
      <c r="H164" s="24"/>
      <c r="I164" s="24"/>
    </row>
    <row r="165" spans="7:9">
      <c r="G165" s="24"/>
      <c r="H165" s="24"/>
      <c r="I165" s="24"/>
    </row>
  </sheetData>
  <mergeCells count="9">
    <mergeCell ref="B8:C8"/>
    <mergeCell ref="B9:C9"/>
    <mergeCell ref="A159:D159"/>
    <mergeCell ref="I159:J159"/>
    <mergeCell ref="H1:I1"/>
    <mergeCell ref="H3:I3"/>
    <mergeCell ref="A4:J4"/>
    <mergeCell ref="A5:J5"/>
    <mergeCell ref="A6:J6"/>
  </mergeCells>
  <phoneticPr fontId="0" type="noConversion"/>
  <printOptions horizontalCentered="1"/>
  <pageMargins left="3.937007874015748E-2" right="3.937007874015748E-2" top="0.6692913385826772" bottom="0.39370078740157483" header="0.23622047244094491" footer="0.31496062992125984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2023-09-28T12:20:08Z</dcterms:modified>
</cp:coreProperties>
</file>